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queryTables/queryTable20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16_10_19 PhD current\1-Thesis\Chapter 6 - Quaternised Membranes\Data\XPS\VBC_BuIm\Sample set 2 (MW768-769)\"/>
    </mc:Choice>
  </mc:AlternateContent>
  <bookViews>
    <workbookView xWindow="0" yWindow="0" windowWidth="21600" windowHeight="9600"/>
  </bookViews>
  <sheets>
    <sheet name="A750CR" sheetId="1" r:id="rId1"/>
    <sheet name="Sheet1" sheetId="4" r:id="rId2"/>
  </sheets>
  <definedNames>
    <definedName name="A750CR" localSheetId="0">A750CR!$B$1:$B$454</definedName>
    <definedName name="A945CR." localSheetId="0">A750CR!$B$1:$B$514</definedName>
    <definedName name="A945CR." localSheetId="1">Sheet1!#REF!</definedName>
    <definedName name="A968CR." localSheetId="0">A750CR!$B$1:$B$514</definedName>
    <definedName name="A994CR." localSheetId="0">A750CR!$B$1:$B$514</definedName>
    <definedName name="B008CR." localSheetId="0">A750CR!$B$1:$B$514</definedName>
    <definedName name="B008N." localSheetId="0">A750CR!$B$1:$B$514</definedName>
    <definedName name="B008O." localSheetId="0">A750CR!$B$1:$B$514</definedName>
    <definedName name="B012O." localSheetId="0">A750CR!$B$1:$B$514</definedName>
    <definedName name="B014O." localSheetId="0">A750CR!$B$1:$B$514</definedName>
    <definedName name="B052O." localSheetId="1">Sheet1!#REF!</definedName>
    <definedName name="B067O." localSheetId="0">A750CR!$B$1:$B$514</definedName>
    <definedName name="B067O." localSheetId="1">Sheet1!#REF!</definedName>
    <definedName name="B075O." localSheetId="0">A750CR!$B$1:$B$514</definedName>
    <definedName name="B075O." localSheetId="1">Sheet1!#REF!</definedName>
    <definedName name="B076O." localSheetId="1">Sheet1!#REF!</definedName>
    <definedName name="B077O." localSheetId="0">A750CR!$B$1:$B$514</definedName>
    <definedName name="B077O." localSheetId="1">Sheet1!#REF!</definedName>
    <definedName name="B087CL." localSheetId="0">A750CR!$B$1:$B$514</definedName>
    <definedName name="B087CL." localSheetId="1">Sheet1!#REF!</definedName>
    <definedName name="B108CL." localSheetId="1">Sheet1!#REF!</definedName>
    <definedName name="B108CL._1" localSheetId="0">A750CR!$B$1:$B$514</definedName>
    <definedName name="B108CL._1" localSheetId="1">Sheet1!#REF!</definedName>
    <definedName name="B235CL." localSheetId="0">A750CR!$B$1:$B$514</definedName>
    <definedName name="B235CL." localSheetId="1">Sheet1!#REF!</definedName>
    <definedName name="B239CL." localSheetId="0">A750CR!$B$1:$B$514</definedName>
    <definedName name="B239CL." localSheetId="1">Sheet1!#REF!</definedName>
    <definedName name="B241CL." localSheetId="0">A750CR!$B$1:$B$514</definedName>
    <definedName name="B241CL." localSheetId="1">Sheet1!#REF!</definedName>
    <definedName name="B243CL." localSheetId="0">A750CR!$B$1:$B$514</definedName>
    <definedName name="B243CL." localSheetId="1">Sheet1!#REF!</definedName>
    <definedName name="B245CL." localSheetId="0">A750CR!$B$1:$B$514</definedName>
    <definedName name="B245CL." localSheetId="1">Sheet1!#REF!</definedName>
    <definedName name="B247CL." localSheetId="1">Sheet1!$A$1:$A$514</definedName>
    <definedName name="solver_adj" localSheetId="0" hidden="1">A750CR!$F$6,A750CR!$H$6,A750CR!$F$5,A750CR!$H$5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A750CR!$L$10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62913"/>
</workbook>
</file>

<file path=xl/calcChain.xml><?xml version="1.0" encoding="utf-8"?>
<calcChain xmlns="http://schemas.openxmlformats.org/spreadsheetml/2006/main">
  <c r="I10" i="1" l="1"/>
  <c r="H10" i="1"/>
  <c r="G10" i="1"/>
  <c r="I6" i="1" l="1"/>
  <c r="G6" i="1"/>
  <c r="I5" i="1" l="1"/>
  <c r="G5" i="1"/>
  <c r="O12" i="1" l="1" a="1"/>
  <c r="O12" i="1" s="1"/>
  <c r="A12" i="1"/>
  <c r="P14" i="1" l="1"/>
  <c r="P13" i="1"/>
  <c r="P12" i="1"/>
  <c r="O14" i="1"/>
  <c r="O13" i="1"/>
  <c r="D12" i="1"/>
  <c r="H7" i="1" l="1"/>
  <c r="F8" i="1"/>
  <c r="G7" i="1"/>
  <c r="I7" i="1" s="1"/>
  <c r="F12" i="1"/>
  <c r="A13" i="1"/>
  <c r="D13" i="1" s="1"/>
  <c r="F9" i="1"/>
  <c r="I13" i="1" l="1"/>
  <c r="I8" i="1"/>
  <c r="I9" i="1"/>
  <c r="I12" i="1"/>
  <c r="G9" i="1"/>
  <c r="A14" i="1"/>
  <c r="H12" i="1"/>
  <c r="G12" i="1"/>
  <c r="H9" i="1"/>
  <c r="H8" i="1"/>
  <c r="G8" i="1"/>
  <c r="G13" i="1"/>
  <c r="H13" i="1"/>
  <c r="F13" i="1"/>
  <c r="J12" i="1" l="1"/>
  <c r="J13" i="1"/>
  <c r="A15" i="1"/>
  <c r="D14" i="1"/>
  <c r="I14" i="1" s="1"/>
  <c r="C14" i="1"/>
  <c r="E14" i="1" s="1"/>
  <c r="C13" i="1"/>
  <c r="E13" i="1" s="1"/>
  <c r="C12" i="1"/>
  <c r="E12" i="1" s="1"/>
  <c r="K13" i="1" l="1"/>
  <c r="L13" i="1" s="1"/>
  <c r="K12" i="1"/>
  <c r="L12" i="1" s="1"/>
  <c r="A16" i="1"/>
  <c r="D15" i="1"/>
  <c r="I15" i="1" s="1"/>
  <c r="C15" i="1"/>
  <c r="E15" i="1" s="1"/>
  <c r="F14" i="1"/>
  <c r="H14" i="1"/>
  <c r="G14" i="1"/>
  <c r="J14" i="1" l="1"/>
  <c r="K14" i="1" s="1"/>
  <c r="L14" i="1" s="1"/>
  <c r="A17" i="1"/>
  <c r="D16" i="1"/>
  <c r="I16" i="1" s="1"/>
  <c r="C16" i="1"/>
  <c r="E16" i="1" s="1"/>
  <c r="F15" i="1"/>
  <c r="H15" i="1"/>
  <c r="G15" i="1"/>
  <c r="J15" i="1" l="1"/>
  <c r="K15" i="1" s="1"/>
  <c r="L15" i="1" s="1"/>
  <c r="A18" i="1"/>
  <c r="D17" i="1"/>
  <c r="I17" i="1" s="1"/>
  <c r="C17" i="1"/>
  <c r="E17" i="1" s="1"/>
  <c r="F16" i="1"/>
  <c r="G16" i="1"/>
  <c r="H16" i="1"/>
  <c r="J16" i="1" l="1"/>
  <c r="K16" i="1" s="1"/>
  <c r="L16" i="1" s="1"/>
  <c r="D18" i="1"/>
  <c r="I18" i="1" s="1"/>
  <c r="A19" i="1"/>
  <c r="C18" i="1"/>
  <c r="E18" i="1" s="1"/>
  <c r="F17" i="1"/>
  <c r="H17" i="1"/>
  <c r="G17" i="1"/>
  <c r="J17" i="1" l="1"/>
  <c r="K17" i="1" s="1"/>
  <c r="L17" i="1" s="1"/>
  <c r="G18" i="1"/>
  <c r="H18" i="1"/>
  <c r="F18" i="1"/>
  <c r="D19" i="1"/>
  <c r="I19" i="1" s="1"/>
  <c r="A20" i="1"/>
  <c r="C19" i="1"/>
  <c r="E19" i="1" s="1"/>
  <c r="J18" i="1" l="1"/>
  <c r="K18" i="1" s="1"/>
  <c r="L18" i="1" s="1"/>
  <c r="C20" i="1"/>
  <c r="E20" i="1" s="1"/>
  <c r="D20" i="1"/>
  <c r="I20" i="1" s="1"/>
  <c r="A21" i="1"/>
  <c r="F19" i="1"/>
  <c r="H19" i="1"/>
  <c r="G19" i="1"/>
  <c r="J19" i="1" l="1"/>
  <c r="K19" i="1" s="1"/>
  <c r="L19" i="1" s="1"/>
  <c r="D21" i="1"/>
  <c r="I21" i="1" s="1"/>
  <c r="C21" i="1"/>
  <c r="E21" i="1" s="1"/>
  <c r="A22" i="1"/>
  <c r="G20" i="1"/>
  <c r="F20" i="1"/>
  <c r="H20" i="1"/>
  <c r="J20" i="1" l="1"/>
  <c r="K20" i="1" s="1"/>
  <c r="L20" i="1" s="1"/>
  <c r="C22" i="1"/>
  <c r="E22" i="1" s="1"/>
  <c r="A23" i="1"/>
  <c r="D22" i="1"/>
  <c r="I22" i="1" s="1"/>
  <c r="G21" i="1"/>
  <c r="H21" i="1"/>
  <c r="F21" i="1"/>
  <c r="J21" i="1" l="1"/>
  <c r="K21" i="1" s="1"/>
  <c r="L21" i="1" s="1"/>
  <c r="F22" i="1"/>
  <c r="G22" i="1"/>
  <c r="H22" i="1"/>
  <c r="D23" i="1"/>
  <c r="I23" i="1" s="1"/>
  <c r="C23" i="1"/>
  <c r="E23" i="1" s="1"/>
  <c r="A24" i="1"/>
  <c r="J22" i="1" l="1"/>
  <c r="K22" i="1" s="1"/>
  <c r="L22" i="1" s="1"/>
  <c r="A25" i="1"/>
  <c r="D24" i="1"/>
  <c r="I24" i="1" s="1"/>
  <c r="C24" i="1"/>
  <c r="E24" i="1" s="1"/>
  <c r="F23" i="1"/>
  <c r="H23" i="1"/>
  <c r="G23" i="1"/>
  <c r="J23" i="1" l="1"/>
  <c r="K23" i="1" s="1"/>
  <c r="L23" i="1" s="1"/>
  <c r="F24" i="1"/>
  <c r="H24" i="1"/>
  <c r="G24" i="1"/>
  <c r="D25" i="1"/>
  <c r="I25" i="1" s="1"/>
  <c r="C25" i="1"/>
  <c r="E25" i="1" s="1"/>
  <c r="A26" i="1"/>
  <c r="J24" i="1" l="1"/>
  <c r="K24" i="1" s="1"/>
  <c r="L24" i="1" s="1"/>
  <c r="C26" i="1"/>
  <c r="E26" i="1" s="1"/>
  <c r="A27" i="1"/>
  <c r="D26" i="1"/>
  <c r="I26" i="1" s="1"/>
  <c r="F25" i="1"/>
  <c r="H25" i="1"/>
  <c r="G25" i="1"/>
  <c r="J25" i="1" l="1"/>
  <c r="K25" i="1" s="1"/>
  <c r="L25" i="1" s="1"/>
  <c r="G26" i="1"/>
  <c r="H26" i="1"/>
  <c r="F26" i="1"/>
  <c r="A28" i="1"/>
  <c r="D27" i="1"/>
  <c r="I27" i="1" s="1"/>
  <c r="C27" i="1"/>
  <c r="E27" i="1" s="1"/>
  <c r="J26" i="1" l="1"/>
  <c r="K26" i="1" s="1"/>
  <c r="L26" i="1" s="1"/>
  <c r="F27" i="1"/>
  <c r="G27" i="1"/>
  <c r="H27" i="1"/>
  <c r="A29" i="1"/>
  <c r="D28" i="1"/>
  <c r="I28" i="1" s="1"/>
  <c r="C28" i="1"/>
  <c r="E28" i="1" s="1"/>
  <c r="J27" i="1" l="1"/>
  <c r="K27" i="1" s="1"/>
  <c r="L27" i="1" s="1"/>
  <c r="D29" i="1"/>
  <c r="I29" i="1" s="1"/>
  <c r="A30" i="1"/>
  <c r="C29" i="1"/>
  <c r="E29" i="1" s="1"/>
  <c r="H28" i="1"/>
  <c r="F28" i="1"/>
  <c r="G28" i="1"/>
  <c r="J28" i="1" l="1"/>
  <c r="K28" i="1" s="1"/>
  <c r="L28" i="1" s="1"/>
  <c r="G29" i="1"/>
  <c r="H29" i="1"/>
  <c r="F29" i="1"/>
  <c r="D30" i="1"/>
  <c r="I30" i="1" s="1"/>
  <c r="C30" i="1"/>
  <c r="E30" i="1" s="1"/>
  <c r="A31" i="1"/>
  <c r="J29" i="1" l="1"/>
  <c r="K29" i="1" s="1"/>
  <c r="L29" i="1" s="1"/>
  <c r="C31" i="1"/>
  <c r="E31" i="1" s="1"/>
  <c r="A32" i="1"/>
  <c r="D31" i="1"/>
  <c r="I31" i="1" s="1"/>
  <c r="F30" i="1"/>
  <c r="G30" i="1"/>
  <c r="H30" i="1"/>
  <c r="J30" i="1" l="1"/>
  <c r="K30" i="1" s="1"/>
  <c r="L30" i="1" s="1"/>
  <c r="D32" i="1"/>
  <c r="I32" i="1" s="1"/>
  <c r="C32" i="1"/>
  <c r="E32" i="1" s="1"/>
  <c r="A33" i="1"/>
  <c r="F31" i="1"/>
  <c r="H31" i="1"/>
  <c r="G31" i="1"/>
  <c r="J31" i="1" l="1"/>
  <c r="K31" i="1" s="1"/>
  <c r="L31" i="1" s="1"/>
  <c r="A34" i="1"/>
  <c r="D33" i="1"/>
  <c r="I33" i="1" s="1"/>
  <c r="C33" i="1"/>
  <c r="E33" i="1" s="1"/>
  <c r="H32" i="1"/>
  <c r="F32" i="1"/>
  <c r="G32" i="1"/>
  <c r="J32" i="1" l="1"/>
  <c r="K32" i="1" s="1"/>
  <c r="L32" i="1" s="1"/>
  <c r="D34" i="1"/>
  <c r="I34" i="1" s="1"/>
  <c r="A35" i="1"/>
  <c r="C34" i="1"/>
  <c r="E34" i="1" s="1"/>
  <c r="H33" i="1"/>
  <c r="G33" i="1"/>
  <c r="F33" i="1"/>
  <c r="J33" i="1" l="1"/>
  <c r="K33" i="1" s="1"/>
  <c r="L33" i="1" s="1"/>
  <c r="F34" i="1"/>
  <c r="H34" i="1"/>
  <c r="G34" i="1"/>
  <c r="D35" i="1"/>
  <c r="I35" i="1" s="1"/>
  <c r="A36" i="1"/>
  <c r="C35" i="1"/>
  <c r="E35" i="1" s="1"/>
  <c r="J34" i="1" l="1"/>
  <c r="K34" i="1" s="1"/>
  <c r="L34" i="1" s="1"/>
  <c r="F35" i="1"/>
  <c r="H35" i="1"/>
  <c r="G35" i="1"/>
  <c r="C36" i="1"/>
  <c r="E36" i="1" s="1"/>
  <c r="A37" i="1"/>
  <c r="D36" i="1"/>
  <c r="I36" i="1" s="1"/>
  <c r="J35" i="1" l="1"/>
  <c r="K35" i="1" s="1"/>
  <c r="L35" i="1" s="1"/>
  <c r="H36" i="1"/>
  <c r="G36" i="1"/>
  <c r="F36" i="1"/>
  <c r="A38" i="1"/>
  <c r="D37" i="1"/>
  <c r="I37" i="1" s="1"/>
  <c r="C37" i="1"/>
  <c r="E37" i="1" s="1"/>
  <c r="J36" i="1" l="1"/>
  <c r="K36" i="1" s="1"/>
  <c r="L36" i="1" s="1"/>
  <c r="A39" i="1"/>
  <c r="D38" i="1"/>
  <c r="I38" i="1" s="1"/>
  <c r="C38" i="1"/>
  <c r="E38" i="1" s="1"/>
  <c r="F37" i="1"/>
  <c r="H37" i="1"/>
  <c r="G37" i="1"/>
  <c r="J37" i="1" l="1"/>
  <c r="K37" i="1" s="1"/>
  <c r="L37" i="1" s="1"/>
  <c r="D39" i="1"/>
  <c r="I39" i="1" s="1"/>
  <c r="C39" i="1"/>
  <c r="E39" i="1" s="1"/>
  <c r="A40" i="1"/>
  <c r="H38" i="1"/>
  <c r="F38" i="1"/>
  <c r="G38" i="1"/>
  <c r="J38" i="1" l="1"/>
  <c r="K38" i="1" s="1"/>
  <c r="L38" i="1" s="1"/>
  <c r="C40" i="1"/>
  <c r="E40" i="1" s="1"/>
  <c r="A41" i="1"/>
  <c r="D40" i="1"/>
  <c r="I40" i="1" s="1"/>
  <c r="F39" i="1"/>
  <c r="H39" i="1"/>
  <c r="G39" i="1"/>
  <c r="J39" i="1" l="1"/>
  <c r="K39" i="1" s="1"/>
  <c r="L39" i="1" s="1"/>
  <c r="F40" i="1"/>
  <c r="H40" i="1"/>
  <c r="G40" i="1"/>
  <c r="C41" i="1"/>
  <c r="E41" i="1" s="1"/>
  <c r="A42" i="1"/>
  <c r="D41" i="1"/>
  <c r="I41" i="1" s="1"/>
  <c r="J40" i="1" l="1"/>
  <c r="K40" i="1" s="1"/>
  <c r="L40" i="1" s="1"/>
  <c r="A43" i="1"/>
  <c r="D42" i="1"/>
  <c r="I42" i="1" s="1"/>
  <c r="C42" i="1"/>
  <c r="E42" i="1" s="1"/>
  <c r="H41" i="1"/>
  <c r="G41" i="1"/>
  <c r="F41" i="1"/>
  <c r="J41" i="1" l="1"/>
  <c r="K41" i="1" s="1"/>
  <c r="L41" i="1" s="1"/>
  <c r="A44" i="1"/>
  <c r="D43" i="1"/>
  <c r="I43" i="1" s="1"/>
  <c r="C43" i="1"/>
  <c r="E43" i="1" s="1"/>
  <c r="F42" i="1"/>
  <c r="G42" i="1"/>
  <c r="H42" i="1"/>
  <c r="J42" i="1" l="1"/>
  <c r="K42" i="1" s="1"/>
  <c r="L42" i="1" s="1"/>
  <c r="D44" i="1"/>
  <c r="I44" i="1" s="1"/>
  <c r="C44" i="1"/>
  <c r="E44" i="1" s="1"/>
  <c r="A45" i="1"/>
  <c r="F43" i="1"/>
  <c r="H43" i="1"/>
  <c r="G43" i="1"/>
  <c r="J43" i="1" l="1"/>
  <c r="K43" i="1" s="1"/>
  <c r="L43" i="1" s="1"/>
  <c r="C45" i="1"/>
  <c r="E45" i="1" s="1"/>
  <c r="A46" i="1"/>
  <c r="D45" i="1"/>
  <c r="I45" i="1" s="1"/>
  <c r="G44" i="1"/>
  <c r="F44" i="1"/>
  <c r="H44" i="1"/>
  <c r="J44" i="1" l="1"/>
  <c r="K44" i="1" s="1"/>
  <c r="L44" i="1" s="1"/>
  <c r="F45" i="1"/>
  <c r="H45" i="1"/>
  <c r="G45" i="1"/>
  <c r="C46" i="1"/>
  <c r="E46" i="1" s="1"/>
  <c r="A47" i="1"/>
  <c r="D46" i="1"/>
  <c r="I46" i="1" s="1"/>
  <c r="J45" i="1" l="1"/>
  <c r="K45" i="1" s="1"/>
  <c r="L45" i="1" s="1"/>
  <c r="F46" i="1"/>
  <c r="H46" i="1"/>
  <c r="G46" i="1"/>
  <c r="D47" i="1"/>
  <c r="I47" i="1" s="1"/>
  <c r="C47" i="1"/>
  <c r="E47" i="1" s="1"/>
  <c r="A48" i="1"/>
  <c r="J46" i="1" l="1"/>
  <c r="K46" i="1" s="1"/>
  <c r="L46" i="1" s="1"/>
  <c r="D48" i="1"/>
  <c r="I48" i="1" s="1"/>
  <c r="C48" i="1"/>
  <c r="E48" i="1" s="1"/>
  <c r="A49" i="1"/>
  <c r="G47" i="1"/>
  <c r="H47" i="1"/>
  <c r="F47" i="1"/>
  <c r="J47" i="1" l="1"/>
  <c r="K47" i="1" s="1"/>
  <c r="L47" i="1" s="1"/>
  <c r="A50" i="1"/>
  <c r="C49" i="1"/>
  <c r="E49" i="1" s="1"/>
  <c r="D49" i="1"/>
  <c r="I49" i="1" s="1"/>
  <c r="H48" i="1"/>
  <c r="F48" i="1"/>
  <c r="G48" i="1"/>
  <c r="J48" i="1" l="1"/>
  <c r="K48" i="1" s="1"/>
  <c r="L48" i="1" s="1"/>
  <c r="F49" i="1"/>
  <c r="H49" i="1"/>
  <c r="G49" i="1"/>
  <c r="D50" i="1"/>
  <c r="I50" i="1" s="1"/>
  <c r="A51" i="1"/>
  <c r="C50" i="1"/>
  <c r="E50" i="1" s="1"/>
  <c r="J49" i="1" l="1"/>
  <c r="K49" i="1" s="1"/>
  <c r="L49" i="1" s="1"/>
  <c r="C51" i="1"/>
  <c r="E51" i="1" s="1"/>
  <c r="A52" i="1"/>
  <c r="D51" i="1"/>
  <c r="I51" i="1" s="1"/>
  <c r="H50" i="1"/>
  <c r="F50" i="1"/>
  <c r="G50" i="1"/>
  <c r="J50" i="1" l="1"/>
  <c r="K50" i="1" s="1"/>
  <c r="L50" i="1" s="1"/>
  <c r="H51" i="1"/>
  <c r="F51" i="1"/>
  <c r="G51" i="1"/>
  <c r="C52" i="1"/>
  <c r="E52" i="1" s="1"/>
  <c r="A53" i="1"/>
  <c r="D52" i="1"/>
  <c r="I52" i="1" s="1"/>
  <c r="J51" i="1" l="1"/>
  <c r="K51" i="1" s="1"/>
  <c r="L51" i="1" s="1"/>
  <c r="C53" i="1"/>
  <c r="E53" i="1" s="1"/>
  <c r="A54" i="1"/>
  <c r="D53" i="1"/>
  <c r="I53" i="1" s="1"/>
  <c r="F52" i="1"/>
  <c r="G52" i="1"/>
  <c r="H52" i="1"/>
  <c r="J52" i="1" l="1"/>
  <c r="K52" i="1" s="1"/>
  <c r="L52" i="1" s="1"/>
  <c r="G53" i="1"/>
  <c r="H53" i="1"/>
  <c r="F53" i="1"/>
  <c r="A55" i="1"/>
  <c r="D54" i="1"/>
  <c r="I54" i="1" s="1"/>
  <c r="C54" i="1"/>
  <c r="E54" i="1" s="1"/>
  <c r="J53" i="1" l="1"/>
  <c r="K53" i="1" s="1"/>
  <c r="L53" i="1" s="1"/>
  <c r="F54" i="1"/>
  <c r="H54" i="1"/>
  <c r="G54" i="1"/>
  <c r="D55" i="1"/>
  <c r="I55" i="1" s="1"/>
  <c r="C55" i="1"/>
  <c r="E55" i="1" s="1"/>
  <c r="A56" i="1"/>
  <c r="J54" i="1" l="1"/>
  <c r="K54" i="1" s="1"/>
  <c r="L54" i="1" s="1"/>
  <c r="D56" i="1"/>
  <c r="I56" i="1" s="1"/>
  <c r="C56" i="1"/>
  <c r="E56" i="1" s="1"/>
  <c r="A57" i="1"/>
  <c r="F55" i="1"/>
  <c r="G55" i="1"/>
  <c r="H55" i="1"/>
  <c r="J55" i="1" l="1"/>
  <c r="K55" i="1" s="1"/>
  <c r="L55" i="1" s="1"/>
  <c r="A58" i="1"/>
  <c r="D57" i="1"/>
  <c r="I57" i="1" s="1"/>
  <c r="C57" i="1"/>
  <c r="E57" i="1" s="1"/>
  <c r="G56" i="1"/>
  <c r="H56" i="1"/>
  <c r="F56" i="1"/>
  <c r="J56" i="1" l="1"/>
  <c r="K56" i="1" s="1"/>
  <c r="L56" i="1" s="1"/>
  <c r="F57" i="1"/>
  <c r="G57" i="1"/>
  <c r="H57" i="1"/>
  <c r="C58" i="1"/>
  <c r="E58" i="1" s="1"/>
  <c r="A59" i="1"/>
  <c r="D58" i="1"/>
  <c r="I58" i="1" s="1"/>
  <c r="J57" i="1" l="1"/>
  <c r="K57" i="1" s="1"/>
  <c r="L57" i="1" s="1"/>
  <c r="D59" i="1"/>
  <c r="I59" i="1" s="1"/>
  <c r="C59" i="1"/>
  <c r="E59" i="1" s="1"/>
  <c r="A60" i="1"/>
  <c r="G58" i="1"/>
  <c r="H58" i="1"/>
  <c r="F58" i="1"/>
  <c r="J58" i="1" l="1"/>
  <c r="K58" i="1" s="1"/>
  <c r="L58" i="1" s="1"/>
  <c r="A61" i="1"/>
  <c r="D60" i="1"/>
  <c r="I60" i="1" s="1"/>
  <c r="C60" i="1"/>
  <c r="E60" i="1" s="1"/>
  <c r="F59" i="1"/>
  <c r="H59" i="1"/>
  <c r="G59" i="1"/>
  <c r="J59" i="1" l="1"/>
  <c r="K59" i="1" s="1"/>
  <c r="L59" i="1" s="1"/>
  <c r="A62" i="1"/>
  <c r="D61" i="1"/>
  <c r="I61" i="1" s="1"/>
  <c r="C61" i="1"/>
  <c r="E61" i="1" s="1"/>
  <c r="H60" i="1"/>
  <c r="F60" i="1"/>
  <c r="G60" i="1"/>
  <c r="J60" i="1" l="1"/>
  <c r="K60" i="1" s="1"/>
  <c r="L60" i="1" s="1"/>
  <c r="C62" i="1"/>
  <c r="E62" i="1" s="1"/>
  <c r="A63" i="1"/>
  <c r="D62" i="1"/>
  <c r="I62" i="1" s="1"/>
  <c r="G61" i="1"/>
  <c r="F61" i="1"/>
  <c r="H61" i="1"/>
  <c r="J61" i="1" l="1"/>
  <c r="K61" i="1" s="1"/>
  <c r="L61" i="1" s="1"/>
  <c r="H62" i="1"/>
  <c r="G62" i="1"/>
  <c r="F62" i="1"/>
  <c r="D63" i="1"/>
  <c r="I63" i="1" s="1"/>
  <c r="A64" i="1"/>
  <c r="C63" i="1"/>
  <c r="E63" i="1" s="1"/>
  <c r="J62" i="1" l="1"/>
  <c r="K62" i="1" s="1"/>
  <c r="L62" i="1" s="1"/>
  <c r="D64" i="1"/>
  <c r="I64" i="1" s="1"/>
  <c r="C64" i="1"/>
  <c r="E64" i="1" s="1"/>
  <c r="A65" i="1"/>
  <c r="G63" i="1"/>
  <c r="H63" i="1"/>
  <c r="F63" i="1"/>
  <c r="J63" i="1" l="1"/>
  <c r="K63" i="1" s="1"/>
  <c r="L63" i="1" s="1"/>
  <c r="C65" i="1"/>
  <c r="E65" i="1" s="1"/>
  <c r="A66" i="1"/>
  <c r="D65" i="1"/>
  <c r="I65" i="1" s="1"/>
  <c r="G64" i="1"/>
  <c r="H64" i="1"/>
  <c r="F64" i="1"/>
  <c r="J64" i="1" l="1"/>
  <c r="K64" i="1" s="1"/>
  <c r="L64" i="1" s="1"/>
  <c r="G65" i="1"/>
  <c r="F65" i="1"/>
  <c r="H65" i="1"/>
  <c r="C66" i="1"/>
  <c r="E66" i="1" s="1"/>
  <c r="A67" i="1"/>
  <c r="D66" i="1"/>
  <c r="I66" i="1" s="1"/>
  <c r="J65" i="1" l="1"/>
  <c r="K65" i="1" s="1"/>
  <c r="L65" i="1" s="1"/>
  <c r="C67" i="1"/>
  <c r="E67" i="1" s="1"/>
  <c r="A68" i="1"/>
  <c r="D67" i="1"/>
  <c r="I67" i="1" s="1"/>
  <c r="H66" i="1"/>
  <c r="F66" i="1"/>
  <c r="G66" i="1"/>
  <c r="J66" i="1" l="1"/>
  <c r="K66" i="1" s="1"/>
  <c r="L66" i="1" s="1"/>
  <c r="G67" i="1"/>
  <c r="F67" i="1"/>
  <c r="H67" i="1"/>
  <c r="A69" i="1"/>
  <c r="C68" i="1"/>
  <c r="E68" i="1" s="1"/>
  <c r="D68" i="1"/>
  <c r="I68" i="1" s="1"/>
  <c r="J67" i="1" l="1"/>
  <c r="K67" i="1" s="1"/>
  <c r="L67" i="1" s="1"/>
  <c r="F68" i="1"/>
  <c r="G68" i="1"/>
  <c r="H68" i="1"/>
  <c r="D69" i="1"/>
  <c r="I69" i="1" s="1"/>
  <c r="C69" i="1"/>
  <c r="E69" i="1" s="1"/>
  <c r="A70" i="1"/>
  <c r="J68" i="1" l="1"/>
  <c r="K68" i="1" s="1"/>
  <c r="L68" i="1" s="1"/>
  <c r="A71" i="1"/>
  <c r="D70" i="1"/>
  <c r="I70" i="1" s="1"/>
  <c r="C70" i="1"/>
  <c r="E70" i="1" s="1"/>
  <c r="H69" i="1"/>
  <c r="G69" i="1"/>
  <c r="F69" i="1"/>
  <c r="J69" i="1" l="1"/>
  <c r="K69" i="1" s="1"/>
  <c r="L69" i="1" s="1"/>
  <c r="H70" i="1"/>
  <c r="G70" i="1"/>
  <c r="F70" i="1"/>
  <c r="A72" i="1"/>
  <c r="D71" i="1"/>
  <c r="I71" i="1" s="1"/>
  <c r="C71" i="1"/>
  <c r="E71" i="1" s="1"/>
  <c r="J70" i="1" l="1"/>
  <c r="K70" i="1" s="1"/>
  <c r="L70" i="1" s="1"/>
  <c r="H71" i="1"/>
  <c r="F71" i="1"/>
  <c r="G71" i="1"/>
  <c r="D72" i="1"/>
  <c r="I72" i="1" s="1"/>
  <c r="C72" i="1"/>
  <c r="E72" i="1" s="1"/>
  <c r="A73" i="1"/>
  <c r="J71" i="1" l="1"/>
  <c r="K71" i="1" s="1"/>
  <c r="L71" i="1" s="1"/>
  <c r="D73" i="1"/>
  <c r="I73" i="1" s="1"/>
  <c r="A74" i="1"/>
  <c r="C73" i="1"/>
  <c r="E73" i="1" s="1"/>
  <c r="G72" i="1"/>
  <c r="F72" i="1"/>
  <c r="H72" i="1"/>
  <c r="J72" i="1" l="1"/>
  <c r="K72" i="1" s="1"/>
  <c r="L72" i="1" s="1"/>
  <c r="G73" i="1"/>
  <c r="H73" i="1"/>
  <c r="F73" i="1"/>
  <c r="D74" i="1"/>
  <c r="I74" i="1" s="1"/>
  <c r="C74" i="1"/>
  <c r="E74" i="1" s="1"/>
  <c r="A75" i="1"/>
  <c r="J73" i="1" l="1"/>
  <c r="K73" i="1" s="1"/>
  <c r="L73" i="1" s="1"/>
  <c r="D75" i="1"/>
  <c r="I75" i="1" s="1"/>
  <c r="C75" i="1"/>
  <c r="E75" i="1" s="1"/>
  <c r="A76" i="1"/>
  <c r="H74" i="1"/>
  <c r="G74" i="1"/>
  <c r="F74" i="1"/>
  <c r="J74" i="1" l="1"/>
  <c r="K74" i="1" s="1"/>
  <c r="L74" i="1" s="1"/>
  <c r="A77" i="1"/>
  <c r="C76" i="1"/>
  <c r="E76" i="1" s="1"/>
  <c r="D76" i="1"/>
  <c r="I76" i="1" s="1"/>
  <c r="H75" i="1"/>
  <c r="F75" i="1"/>
  <c r="G75" i="1"/>
  <c r="J75" i="1" l="1"/>
  <c r="K75" i="1" s="1"/>
  <c r="L75" i="1" s="1"/>
  <c r="H76" i="1"/>
  <c r="F76" i="1"/>
  <c r="G76" i="1"/>
  <c r="A78" i="1"/>
  <c r="D77" i="1"/>
  <c r="I77" i="1" s="1"/>
  <c r="C77" i="1"/>
  <c r="E77" i="1" s="1"/>
  <c r="J76" i="1" l="1"/>
  <c r="K76" i="1" s="1"/>
  <c r="L76" i="1" s="1"/>
  <c r="F77" i="1"/>
  <c r="H77" i="1"/>
  <c r="G77" i="1"/>
  <c r="D78" i="1"/>
  <c r="I78" i="1" s="1"/>
  <c r="C78" i="1"/>
  <c r="E78" i="1" s="1"/>
  <c r="A79" i="1"/>
  <c r="J77" i="1" l="1"/>
  <c r="K77" i="1" s="1"/>
  <c r="L77" i="1" s="1"/>
  <c r="D79" i="1"/>
  <c r="I79" i="1" s="1"/>
  <c r="C79" i="1"/>
  <c r="E79" i="1" s="1"/>
  <c r="A80" i="1"/>
  <c r="G78" i="1"/>
  <c r="F78" i="1"/>
  <c r="H78" i="1"/>
  <c r="J78" i="1" l="1"/>
  <c r="K78" i="1" s="1"/>
  <c r="L78" i="1" s="1"/>
  <c r="D80" i="1"/>
  <c r="I80" i="1" s="1"/>
  <c r="C80" i="1"/>
  <c r="E80" i="1" s="1"/>
  <c r="A81" i="1"/>
  <c r="F79" i="1"/>
  <c r="G79" i="1"/>
  <c r="H79" i="1"/>
  <c r="J79" i="1" l="1"/>
  <c r="K79" i="1" s="1"/>
  <c r="L79" i="1" s="1"/>
  <c r="A82" i="1"/>
  <c r="D81" i="1"/>
  <c r="I81" i="1" s="1"/>
  <c r="C81" i="1"/>
  <c r="E81" i="1" s="1"/>
  <c r="H80" i="1"/>
  <c r="F80" i="1"/>
  <c r="G80" i="1"/>
  <c r="J80" i="1" l="1"/>
  <c r="K80" i="1" s="1"/>
  <c r="L80" i="1" s="1"/>
  <c r="D82" i="1"/>
  <c r="I82" i="1" s="1"/>
  <c r="C82" i="1"/>
  <c r="E82" i="1" s="1"/>
  <c r="A83" i="1"/>
  <c r="H81" i="1"/>
  <c r="G81" i="1"/>
  <c r="F81" i="1"/>
  <c r="J81" i="1" l="1"/>
  <c r="K81" i="1" s="1"/>
  <c r="L81" i="1" s="1"/>
  <c r="A84" i="1"/>
  <c r="D83" i="1"/>
  <c r="I83" i="1" s="1"/>
  <c r="C83" i="1"/>
  <c r="E83" i="1" s="1"/>
  <c r="G82" i="1"/>
  <c r="H82" i="1"/>
  <c r="F82" i="1"/>
  <c r="J82" i="1" l="1"/>
  <c r="K82" i="1" s="1"/>
  <c r="L82" i="1" s="1"/>
  <c r="D84" i="1"/>
  <c r="I84" i="1" s="1"/>
  <c r="C84" i="1"/>
  <c r="E84" i="1" s="1"/>
  <c r="A85" i="1"/>
  <c r="F83" i="1"/>
  <c r="H83" i="1"/>
  <c r="G83" i="1"/>
  <c r="J83" i="1" l="1"/>
  <c r="K83" i="1" s="1"/>
  <c r="L83" i="1" s="1"/>
  <c r="D85" i="1"/>
  <c r="I85" i="1" s="1"/>
  <c r="C85" i="1"/>
  <c r="E85" i="1" s="1"/>
  <c r="A86" i="1"/>
  <c r="G84" i="1"/>
  <c r="H84" i="1"/>
  <c r="F84" i="1"/>
  <c r="J84" i="1" l="1"/>
  <c r="K84" i="1" s="1"/>
  <c r="L84" i="1" s="1"/>
  <c r="D86" i="1"/>
  <c r="I86" i="1" s="1"/>
  <c r="C86" i="1"/>
  <c r="E86" i="1" s="1"/>
  <c r="A87" i="1"/>
  <c r="F85" i="1"/>
  <c r="H85" i="1"/>
  <c r="G85" i="1"/>
  <c r="J85" i="1" l="1"/>
  <c r="K85" i="1" s="1"/>
  <c r="L85" i="1" s="1"/>
  <c r="D87" i="1"/>
  <c r="I87" i="1" s="1"/>
  <c r="C87" i="1"/>
  <c r="E87" i="1" s="1"/>
  <c r="A88" i="1"/>
  <c r="F86" i="1"/>
  <c r="G86" i="1"/>
  <c r="H86" i="1"/>
  <c r="J86" i="1" l="1"/>
  <c r="K86" i="1" s="1"/>
  <c r="L86" i="1" s="1"/>
  <c r="D88" i="1"/>
  <c r="I88" i="1" s="1"/>
  <c r="C88" i="1"/>
  <c r="E88" i="1" s="1"/>
  <c r="A89" i="1"/>
  <c r="H87" i="1"/>
  <c r="G87" i="1"/>
  <c r="F87" i="1"/>
  <c r="J87" i="1" l="1"/>
  <c r="K87" i="1" s="1"/>
  <c r="L87" i="1" s="1"/>
  <c r="C89" i="1"/>
  <c r="E89" i="1" s="1"/>
  <c r="D89" i="1"/>
  <c r="I89" i="1" s="1"/>
  <c r="A90" i="1"/>
  <c r="F88" i="1"/>
  <c r="H88" i="1"/>
  <c r="G88" i="1"/>
  <c r="J88" i="1" l="1"/>
  <c r="K88" i="1" s="1"/>
  <c r="L88" i="1" s="1"/>
  <c r="C90" i="1"/>
  <c r="E90" i="1" s="1"/>
  <c r="A91" i="1"/>
  <c r="D90" i="1"/>
  <c r="I90" i="1" s="1"/>
  <c r="G89" i="1"/>
  <c r="F89" i="1"/>
  <c r="H89" i="1"/>
  <c r="J89" i="1" l="1"/>
  <c r="K89" i="1" s="1"/>
  <c r="L89" i="1" s="1"/>
  <c r="H90" i="1"/>
  <c r="G90" i="1"/>
  <c r="F90" i="1"/>
  <c r="A92" i="1"/>
  <c r="D91" i="1"/>
  <c r="I91" i="1" s="1"/>
  <c r="C91" i="1"/>
  <c r="E91" i="1" s="1"/>
  <c r="J90" i="1" l="1"/>
  <c r="K90" i="1" s="1"/>
  <c r="L90" i="1" s="1"/>
  <c r="C92" i="1"/>
  <c r="E92" i="1" s="1"/>
  <c r="A93" i="1"/>
  <c r="D92" i="1"/>
  <c r="I92" i="1" s="1"/>
  <c r="G91" i="1"/>
  <c r="H91" i="1"/>
  <c r="F91" i="1"/>
  <c r="J91" i="1" l="1"/>
  <c r="K91" i="1" s="1"/>
  <c r="L91" i="1" s="1"/>
  <c r="G92" i="1"/>
  <c r="H92" i="1"/>
  <c r="F92" i="1"/>
  <c r="D93" i="1"/>
  <c r="I93" i="1" s="1"/>
  <c r="A94" i="1"/>
  <c r="C93" i="1"/>
  <c r="E93" i="1" s="1"/>
  <c r="J92" i="1" l="1"/>
  <c r="K92" i="1" s="1"/>
  <c r="L92" i="1" s="1"/>
  <c r="A95" i="1"/>
  <c r="C94" i="1"/>
  <c r="E94" i="1" s="1"/>
  <c r="D94" i="1"/>
  <c r="I94" i="1" s="1"/>
  <c r="G93" i="1"/>
  <c r="F93" i="1"/>
  <c r="H93" i="1"/>
  <c r="J93" i="1" l="1"/>
  <c r="K93" i="1" s="1"/>
  <c r="L93" i="1" s="1"/>
  <c r="F94" i="1"/>
  <c r="G94" i="1"/>
  <c r="H94" i="1"/>
  <c r="D95" i="1"/>
  <c r="I95" i="1" s="1"/>
  <c r="A96" i="1"/>
  <c r="C95" i="1"/>
  <c r="E95" i="1" s="1"/>
  <c r="J94" i="1" l="1"/>
  <c r="K94" i="1" s="1"/>
  <c r="L94" i="1" s="1"/>
  <c r="C96" i="1"/>
  <c r="E96" i="1" s="1"/>
  <c r="A97" i="1"/>
  <c r="D96" i="1"/>
  <c r="I96" i="1" s="1"/>
  <c r="G95" i="1"/>
  <c r="H95" i="1"/>
  <c r="F95" i="1"/>
  <c r="J95" i="1" l="1"/>
  <c r="K95" i="1" s="1"/>
  <c r="L95" i="1" s="1"/>
  <c r="H96" i="1"/>
  <c r="G96" i="1"/>
  <c r="F96" i="1"/>
  <c r="A98" i="1"/>
  <c r="D97" i="1"/>
  <c r="I97" i="1" s="1"/>
  <c r="C97" i="1"/>
  <c r="E97" i="1" s="1"/>
  <c r="J96" i="1" l="1"/>
  <c r="K96" i="1" s="1"/>
  <c r="L96" i="1" s="1"/>
  <c r="A99" i="1"/>
  <c r="C98" i="1"/>
  <c r="E98" i="1" s="1"/>
  <c r="D98" i="1"/>
  <c r="I98" i="1" s="1"/>
  <c r="G97" i="1"/>
  <c r="F97" i="1"/>
  <c r="H97" i="1"/>
  <c r="J97" i="1" l="1"/>
  <c r="K97" i="1" s="1"/>
  <c r="L97" i="1" s="1"/>
  <c r="F98" i="1"/>
  <c r="H98" i="1"/>
  <c r="G98" i="1"/>
  <c r="C99" i="1"/>
  <c r="E99" i="1" s="1"/>
  <c r="A100" i="1"/>
  <c r="D99" i="1"/>
  <c r="I99" i="1" s="1"/>
  <c r="J98" i="1" l="1"/>
  <c r="K98" i="1" s="1"/>
  <c r="L98" i="1" s="1"/>
  <c r="A101" i="1"/>
  <c r="D100" i="1"/>
  <c r="I100" i="1" s="1"/>
  <c r="C100" i="1"/>
  <c r="E100" i="1" s="1"/>
  <c r="H99" i="1"/>
  <c r="F99" i="1"/>
  <c r="G99" i="1"/>
  <c r="J99" i="1" l="1"/>
  <c r="K99" i="1" s="1"/>
  <c r="L99" i="1" s="1"/>
  <c r="A102" i="1"/>
  <c r="D101" i="1"/>
  <c r="I101" i="1" s="1"/>
  <c r="C101" i="1"/>
  <c r="E101" i="1" s="1"/>
  <c r="H100" i="1"/>
  <c r="G100" i="1"/>
  <c r="F100" i="1"/>
  <c r="J100" i="1" l="1"/>
  <c r="K100" i="1" s="1"/>
  <c r="L100" i="1" s="1"/>
  <c r="A103" i="1"/>
  <c r="D102" i="1"/>
  <c r="I102" i="1" s="1"/>
  <c r="C102" i="1"/>
  <c r="E102" i="1" s="1"/>
  <c r="F101" i="1"/>
  <c r="G101" i="1"/>
  <c r="H101" i="1"/>
  <c r="J101" i="1" l="1"/>
  <c r="K101" i="1" s="1"/>
  <c r="L101" i="1" s="1"/>
  <c r="C103" i="1"/>
  <c r="E103" i="1" s="1"/>
  <c r="A104" i="1"/>
  <c r="D103" i="1"/>
  <c r="I103" i="1" s="1"/>
  <c r="G102" i="1"/>
  <c r="F102" i="1"/>
  <c r="H102" i="1"/>
  <c r="J102" i="1" l="1"/>
  <c r="K102" i="1" s="1"/>
  <c r="L102" i="1" s="1"/>
  <c r="F103" i="1"/>
  <c r="G103" i="1"/>
  <c r="H103" i="1"/>
  <c r="A105" i="1"/>
  <c r="D104" i="1"/>
  <c r="I104" i="1" s="1"/>
  <c r="C104" i="1"/>
  <c r="E104" i="1" s="1"/>
  <c r="J103" i="1" l="1"/>
  <c r="K103" i="1" s="1"/>
  <c r="L103" i="1" s="1"/>
  <c r="A106" i="1"/>
  <c r="D105" i="1"/>
  <c r="I105" i="1" s="1"/>
  <c r="C105" i="1"/>
  <c r="E105" i="1" s="1"/>
  <c r="F104" i="1"/>
  <c r="H104" i="1"/>
  <c r="G104" i="1"/>
  <c r="J104" i="1" l="1"/>
  <c r="K104" i="1" s="1"/>
  <c r="L104" i="1" s="1"/>
  <c r="C106" i="1"/>
  <c r="E106" i="1" s="1"/>
  <c r="A107" i="1"/>
  <c r="D106" i="1"/>
  <c r="I106" i="1" s="1"/>
  <c r="F105" i="1"/>
  <c r="G105" i="1"/>
  <c r="H105" i="1"/>
  <c r="J105" i="1" l="1"/>
  <c r="K105" i="1" s="1"/>
  <c r="L105" i="1" s="1"/>
  <c r="G106" i="1"/>
  <c r="H106" i="1"/>
  <c r="F106" i="1"/>
  <c r="A108" i="1"/>
  <c r="D107" i="1"/>
  <c r="I107" i="1" s="1"/>
  <c r="C107" i="1"/>
  <c r="E107" i="1" s="1"/>
  <c r="J106" i="1" l="1"/>
  <c r="K106" i="1" s="1"/>
  <c r="L106" i="1" s="1"/>
  <c r="A109" i="1"/>
  <c r="D108" i="1"/>
  <c r="I108" i="1" s="1"/>
  <c r="C108" i="1"/>
  <c r="E108" i="1" s="1"/>
  <c r="G107" i="1"/>
  <c r="F107" i="1"/>
  <c r="H107" i="1"/>
  <c r="J107" i="1" l="1"/>
  <c r="K107" i="1" s="1"/>
  <c r="L107" i="1" s="1"/>
  <c r="A110" i="1"/>
  <c r="C109" i="1"/>
  <c r="E109" i="1" s="1"/>
  <c r="D109" i="1"/>
  <c r="I109" i="1" s="1"/>
  <c r="H108" i="1"/>
  <c r="G108" i="1"/>
  <c r="F108" i="1"/>
  <c r="J108" i="1" l="1"/>
  <c r="K108" i="1" s="1"/>
  <c r="L108" i="1" s="1"/>
  <c r="G109" i="1"/>
  <c r="F109" i="1"/>
  <c r="H109" i="1"/>
  <c r="A111" i="1"/>
  <c r="C110" i="1"/>
  <c r="E110" i="1" s="1"/>
  <c r="D110" i="1"/>
  <c r="I110" i="1" s="1"/>
  <c r="J109" i="1" l="1"/>
  <c r="K109" i="1" s="1"/>
  <c r="L109" i="1" s="1"/>
  <c r="F110" i="1"/>
  <c r="G110" i="1"/>
  <c r="H110" i="1"/>
  <c r="A112" i="1"/>
  <c r="D111" i="1"/>
  <c r="I111" i="1" s="1"/>
  <c r="C111" i="1"/>
  <c r="E111" i="1" s="1"/>
  <c r="J110" i="1" l="1"/>
  <c r="K110" i="1" s="1"/>
  <c r="L110" i="1" s="1"/>
  <c r="H111" i="1"/>
  <c r="F111" i="1"/>
  <c r="G111" i="1"/>
  <c r="A113" i="1"/>
  <c r="D112" i="1"/>
  <c r="I112" i="1" s="1"/>
  <c r="C112" i="1"/>
  <c r="E112" i="1" s="1"/>
  <c r="J111" i="1" l="1"/>
  <c r="K111" i="1" s="1"/>
  <c r="L111" i="1" s="1"/>
  <c r="A114" i="1"/>
  <c r="D113" i="1"/>
  <c r="I113" i="1" s="1"/>
  <c r="C113" i="1"/>
  <c r="E113" i="1" s="1"/>
  <c r="F112" i="1"/>
  <c r="G112" i="1"/>
  <c r="H112" i="1"/>
  <c r="J112" i="1" l="1"/>
  <c r="K112" i="1" s="1"/>
  <c r="L112" i="1" s="1"/>
  <c r="D114" i="1"/>
  <c r="I114" i="1" s="1"/>
  <c r="A115" i="1"/>
  <c r="C114" i="1"/>
  <c r="E114" i="1" s="1"/>
  <c r="H113" i="1"/>
  <c r="F113" i="1"/>
  <c r="G113" i="1"/>
  <c r="J113" i="1" l="1"/>
  <c r="K113" i="1" s="1"/>
  <c r="L113" i="1" s="1"/>
  <c r="H114" i="1"/>
  <c r="F114" i="1"/>
  <c r="G114" i="1"/>
  <c r="A116" i="1"/>
  <c r="D115" i="1"/>
  <c r="I115" i="1" s="1"/>
  <c r="C115" i="1"/>
  <c r="E115" i="1" s="1"/>
  <c r="J114" i="1" l="1"/>
  <c r="K114" i="1" s="1"/>
  <c r="L114" i="1" s="1"/>
  <c r="C116" i="1"/>
  <c r="E116" i="1" s="1"/>
  <c r="A117" i="1"/>
  <c r="D116" i="1"/>
  <c r="I116" i="1" s="1"/>
  <c r="G115" i="1"/>
  <c r="H115" i="1"/>
  <c r="F115" i="1"/>
  <c r="J115" i="1" l="1"/>
  <c r="K115" i="1" s="1"/>
  <c r="L115" i="1" s="1"/>
  <c r="H116" i="1"/>
  <c r="G116" i="1"/>
  <c r="F116" i="1"/>
  <c r="A118" i="1"/>
  <c r="C117" i="1"/>
  <c r="E117" i="1" s="1"/>
  <c r="D117" i="1"/>
  <c r="I117" i="1" s="1"/>
  <c r="J116" i="1" l="1"/>
  <c r="K116" i="1" s="1"/>
  <c r="L116" i="1" s="1"/>
  <c r="H117" i="1"/>
  <c r="G117" i="1"/>
  <c r="F117" i="1"/>
  <c r="A119" i="1"/>
  <c r="C118" i="1"/>
  <c r="E118" i="1" s="1"/>
  <c r="D118" i="1"/>
  <c r="I118" i="1" s="1"/>
  <c r="J117" i="1" l="1"/>
  <c r="K117" i="1" s="1"/>
  <c r="L117" i="1" s="1"/>
  <c r="F118" i="1"/>
  <c r="H118" i="1"/>
  <c r="G118" i="1"/>
  <c r="C119" i="1"/>
  <c r="E119" i="1" s="1"/>
  <c r="D119" i="1"/>
  <c r="I119" i="1" s="1"/>
  <c r="A120" i="1"/>
  <c r="J118" i="1" l="1"/>
  <c r="K118" i="1" s="1"/>
  <c r="L118" i="1" s="1"/>
  <c r="F119" i="1"/>
  <c r="G119" i="1"/>
  <c r="H119" i="1"/>
  <c r="A121" i="1"/>
  <c r="D120" i="1"/>
  <c r="I120" i="1" s="1"/>
  <c r="C120" i="1"/>
  <c r="E120" i="1" s="1"/>
  <c r="J119" i="1" l="1"/>
  <c r="K119" i="1" s="1"/>
  <c r="L119" i="1" s="1"/>
  <c r="D121" i="1"/>
  <c r="I121" i="1" s="1"/>
  <c r="C121" i="1"/>
  <c r="E121" i="1" s="1"/>
  <c r="A122" i="1"/>
  <c r="G120" i="1"/>
  <c r="F120" i="1"/>
  <c r="H120" i="1"/>
  <c r="J120" i="1" l="1"/>
  <c r="K120" i="1" s="1"/>
  <c r="L120" i="1" s="1"/>
  <c r="A123" i="1"/>
  <c r="C122" i="1"/>
  <c r="E122" i="1" s="1"/>
  <c r="D122" i="1"/>
  <c r="I122" i="1" s="1"/>
  <c r="G121" i="1"/>
  <c r="F121" i="1"/>
  <c r="H121" i="1"/>
  <c r="J121" i="1" l="1"/>
  <c r="K121" i="1" s="1"/>
  <c r="L121" i="1" s="1"/>
  <c r="G122" i="1"/>
  <c r="H122" i="1"/>
  <c r="F122" i="1"/>
  <c r="D123" i="1"/>
  <c r="I123" i="1" s="1"/>
  <c r="C123" i="1"/>
  <c r="E123" i="1" s="1"/>
  <c r="A124" i="1"/>
  <c r="J122" i="1" l="1"/>
  <c r="K122" i="1" s="1"/>
  <c r="L122" i="1" s="1"/>
  <c r="D124" i="1"/>
  <c r="I124" i="1" s="1"/>
  <c r="C124" i="1"/>
  <c r="E124" i="1" s="1"/>
  <c r="A125" i="1"/>
  <c r="G123" i="1"/>
  <c r="H123" i="1"/>
  <c r="F123" i="1"/>
  <c r="J123" i="1" l="1"/>
  <c r="K123" i="1" s="1"/>
  <c r="L123" i="1" s="1"/>
  <c r="C125" i="1"/>
  <c r="E125" i="1" s="1"/>
  <c r="A126" i="1"/>
  <c r="D125" i="1"/>
  <c r="I125" i="1" s="1"/>
  <c r="G124" i="1"/>
  <c r="F124" i="1"/>
  <c r="H124" i="1"/>
  <c r="J124" i="1" l="1"/>
  <c r="K124" i="1" s="1"/>
  <c r="L124" i="1" s="1"/>
  <c r="G125" i="1"/>
  <c r="H125" i="1"/>
  <c r="F125" i="1"/>
  <c r="A127" i="1"/>
  <c r="D126" i="1"/>
  <c r="I126" i="1" s="1"/>
  <c r="C126" i="1"/>
  <c r="E126" i="1" s="1"/>
  <c r="J125" i="1" l="1"/>
  <c r="K125" i="1" s="1"/>
  <c r="L125" i="1" s="1"/>
  <c r="D127" i="1"/>
  <c r="I127" i="1" s="1"/>
  <c r="C127" i="1"/>
  <c r="E127" i="1" s="1"/>
  <c r="A128" i="1"/>
  <c r="H126" i="1"/>
  <c r="F126" i="1"/>
  <c r="G126" i="1"/>
  <c r="J126" i="1" l="1"/>
  <c r="K126" i="1" s="1"/>
  <c r="L126" i="1" s="1"/>
  <c r="D128" i="1"/>
  <c r="I128" i="1" s="1"/>
  <c r="C128" i="1"/>
  <c r="E128" i="1" s="1"/>
  <c r="A129" i="1"/>
  <c r="H127" i="1"/>
  <c r="G127" i="1"/>
  <c r="F127" i="1"/>
  <c r="J127" i="1" l="1"/>
  <c r="K127" i="1" s="1"/>
  <c r="L127" i="1" s="1"/>
  <c r="A130" i="1"/>
  <c r="D129" i="1"/>
  <c r="I129" i="1" s="1"/>
  <c r="C129" i="1"/>
  <c r="E129" i="1" s="1"/>
  <c r="F128" i="1"/>
  <c r="H128" i="1"/>
  <c r="G128" i="1"/>
  <c r="J128" i="1" l="1"/>
  <c r="K128" i="1" s="1"/>
  <c r="L128" i="1" s="1"/>
  <c r="D130" i="1"/>
  <c r="I130" i="1" s="1"/>
  <c r="C130" i="1"/>
  <c r="E130" i="1" s="1"/>
  <c r="A131" i="1"/>
  <c r="G129" i="1"/>
  <c r="F129" i="1"/>
  <c r="H129" i="1"/>
  <c r="J129" i="1" l="1"/>
  <c r="K129" i="1" s="1"/>
  <c r="L129" i="1" s="1"/>
  <c r="C131" i="1"/>
  <c r="E131" i="1" s="1"/>
  <c r="A132" i="1"/>
  <c r="D131" i="1"/>
  <c r="I131" i="1" s="1"/>
  <c r="G130" i="1"/>
  <c r="F130" i="1"/>
  <c r="H130" i="1"/>
  <c r="J130" i="1" l="1"/>
  <c r="K130" i="1" s="1"/>
  <c r="L130" i="1" s="1"/>
  <c r="F131" i="1"/>
  <c r="G131" i="1"/>
  <c r="H131" i="1"/>
  <c r="C132" i="1"/>
  <c r="E132" i="1" s="1"/>
  <c r="A133" i="1"/>
  <c r="D132" i="1"/>
  <c r="I132" i="1" s="1"/>
  <c r="J131" i="1" l="1"/>
  <c r="K131" i="1" s="1"/>
  <c r="L131" i="1" s="1"/>
  <c r="G132" i="1"/>
  <c r="H132" i="1"/>
  <c r="F132" i="1"/>
  <c r="A134" i="1"/>
  <c r="D133" i="1"/>
  <c r="I133" i="1" s="1"/>
  <c r="C133" i="1"/>
  <c r="E133" i="1" s="1"/>
  <c r="J132" i="1" l="1"/>
  <c r="K132" i="1" s="1"/>
  <c r="L132" i="1" s="1"/>
  <c r="D134" i="1"/>
  <c r="I134" i="1" s="1"/>
  <c r="C134" i="1"/>
  <c r="E134" i="1" s="1"/>
  <c r="A135" i="1"/>
  <c r="G133" i="1"/>
  <c r="F133" i="1"/>
  <c r="H133" i="1"/>
  <c r="J133" i="1" l="1"/>
  <c r="K133" i="1" s="1"/>
  <c r="L133" i="1" s="1"/>
  <c r="A136" i="1"/>
  <c r="D135" i="1"/>
  <c r="I135" i="1" s="1"/>
  <c r="C135" i="1"/>
  <c r="E135" i="1" s="1"/>
  <c r="H134" i="1"/>
  <c r="G134" i="1"/>
  <c r="F134" i="1"/>
  <c r="J134" i="1" l="1"/>
  <c r="K134" i="1" s="1"/>
  <c r="L134" i="1" s="1"/>
  <c r="A137" i="1"/>
  <c r="D136" i="1"/>
  <c r="I136" i="1" s="1"/>
  <c r="C136" i="1"/>
  <c r="E136" i="1" s="1"/>
  <c r="G135" i="1"/>
  <c r="F135" i="1"/>
  <c r="H135" i="1"/>
  <c r="J135" i="1" l="1"/>
  <c r="K135" i="1" s="1"/>
  <c r="L135" i="1" s="1"/>
  <c r="C137" i="1"/>
  <c r="E137" i="1" s="1"/>
  <c r="A138" i="1"/>
  <c r="D137" i="1"/>
  <c r="I137" i="1" s="1"/>
  <c r="H136" i="1"/>
  <c r="G136" i="1"/>
  <c r="F136" i="1"/>
  <c r="J136" i="1" l="1"/>
  <c r="K136" i="1" s="1"/>
  <c r="L136" i="1" s="1"/>
  <c r="G137" i="1"/>
  <c r="F137" i="1"/>
  <c r="H137" i="1"/>
  <c r="D138" i="1"/>
  <c r="I138" i="1" s="1"/>
  <c r="C138" i="1"/>
  <c r="E138" i="1" s="1"/>
  <c r="A139" i="1"/>
  <c r="J137" i="1" l="1"/>
  <c r="K137" i="1" s="1"/>
  <c r="L137" i="1" s="1"/>
  <c r="D139" i="1"/>
  <c r="I139" i="1" s="1"/>
  <c r="C139" i="1"/>
  <c r="E139" i="1" s="1"/>
  <c r="A140" i="1"/>
  <c r="G138" i="1"/>
  <c r="F138" i="1"/>
  <c r="H138" i="1"/>
  <c r="J138" i="1" l="1"/>
  <c r="K138" i="1" s="1"/>
  <c r="L138" i="1" s="1"/>
  <c r="C140" i="1"/>
  <c r="E140" i="1" s="1"/>
  <c r="A141" i="1"/>
  <c r="D140" i="1"/>
  <c r="I140" i="1" s="1"/>
  <c r="F139" i="1"/>
  <c r="H139" i="1"/>
  <c r="G139" i="1"/>
  <c r="J139" i="1" l="1"/>
  <c r="K139" i="1" s="1"/>
  <c r="L139" i="1" s="1"/>
  <c r="G140" i="1"/>
  <c r="F140" i="1"/>
  <c r="H140" i="1"/>
  <c r="D141" i="1"/>
  <c r="I141" i="1" s="1"/>
  <c r="A142" i="1"/>
  <c r="C141" i="1"/>
  <c r="E141" i="1" s="1"/>
  <c r="J140" i="1" l="1"/>
  <c r="K140" i="1" s="1"/>
  <c r="L140" i="1" s="1"/>
  <c r="D142" i="1"/>
  <c r="I142" i="1" s="1"/>
  <c r="C142" i="1"/>
  <c r="E142" i="1" s="1"/>
  <c r="A143" i="1"/>
  <c r="F141" i="1"/>
  <c r="G141" i="1"/>
  <c r="H141" i="1"/>
  <c r="J141" i="1" l="1"/>
  <c r="K141" i="1" s="1"/>
  <c r="L141" i="1" s="1"/>
  <c r="A144" i="1"/>
  <c r="D143" i="1"/>
  <c r="I143" i="1" s="1"/>
  <c r="C143" i="1"/>
  <c r="E143" i="1" s="1"/>
  <c r="F142" i="1"/>
  <c r="H142" i="1"/>
  <c r="G142" i="1"/>
  <c r="J142" i="1" l="1"/>
  <c r="K142" i="1" s="1"/>
  <c r="L142" i="1" s="1"/>
  <c r="C144" i="1"/>
  <c r="E144" i="1" s="1"/>
  <c r="A145" i="1"/>
  <c r="D144" i="1"/>
  <c r="I144" i="1" s="1"/>
  <c r="F143" i="1"/>
  <c r="G143" i="1"/>
  <c r="H143" i="1"/>
  <c r="J143" i="1" l="1"/>
  <c r="K143" i="1" s="1"/>
  <c r="L143" i="1" s="1"/>
  <c r="G144" i="1"/>
  <c r="H144" i="1"/>
  <c r="F144" i="1"/>
  <c r="D145" i="1"/>
  <c r="I145" i="1" s="1"/>
  <c r="C145" i="1"/>
  <c r="E145" i="1" s="1"/>
  <c r="A146" i="1"/>
  <c r="J144" i="1" l="1"/>
  <c r="K144" i="1" s="1"/>
  <c r="L144" i="1" s="1"/>
  <c r="D146" i="1"/>
  <c r="I146" i="1" s="1"/>
  <c r="C146" i="1"/>
  <c r="E146" i="1" s="1"/>
  <c r="A147" i="1"/>
  <c r="H145" i="1"/>
  <c r="F145" i="1"/>
  <c r="G145" i="1"/>
  <c r="J145" i="1" l="1"/>
  <c r="K145" i="1" s="1"/>
  <c r="L145" i="1" s="1"/>
  <c r="D147" i="1"/>
  <c r="I147" i="1" s="1"/>
  <c r="C147" i="1"/>
  <c r="E147" i="1" s="1"/>
  <c r="A148" i="1"/>
  <c r="F146" i="1"/>
  <c r="G146" i="1"/>
  <c r="H146" i="1"/>
  <c r="J146" i="1" l="1"/>
  <c r="K146" i="1" s="1"/>
  <c r="L146" i="1" s="1"/>
  <c r="D148" i="1"/>
  <c r="I148" i="1" s="1"/>
  <c r="A149" i="1"/>
  <c r="C148" i="1"/>
  <c r="E148" i="1" s="1"/>
  <c r="H147" i="1"/>
  <c r="F147" i="1"/>
  <c r="G147" i="1"/>
  <c r="J147" i="1" l="1"/>
  <c r="K147" i="1" s="1"/>
  <c r="L147" i="1" s="1"/>
  <c r="H148" i="1"/>
  <c r="G148" i="1"/>
  <c r="F148" i="1"/>
  <c r="D149" i="1"/>
  <c r="I149" i="1" s="1"/>
  <c r="A150" i="1"/>
  <c r="C149" i="1"/>
  <c r="E149" i="1" s="1"/>
  <c r="J148" i="1" l="1"/>
  <c r="K148" i="1" s="1"/>
  <c r="L148" i="1" s="1"/>
  <c r="G149" i="1"/>
  <c r="H149" i="1"/>
  <c r="F149" i="1"/>
  <c r="D150" i="1"/>
  <c r="I150" i="1" s="1"/>
  <c r="C150" i="1"/>
  <c r="E150" i="1" s="1"/>
  <c r="A151" i="1"/>
  <c r="J149" i="1" l="1"/>
  <c r="K149" i="1" s="1"/>
  <c r="L149" i="1" s="1"/>
  <c r="A152" i="1"/>
  <c r="D151" i="1"/>
  <c r="I151" i="1" s="1"/>
  <c r="C151" i="1"/>
  <c r="E151" i="1" s="1"/>
  <c r="F150" i="1"/>
  <c r="H150" i="1"/>
  <c r="G150" i="1"/>
  <c r="J150" i="1" l="1"/>
  <c r="K150" i="1" s="1"/>
  <c r="L150" i="1" s="1"/>
  <c r="D152" i="1"/>
  <c r="I152" i="1" s="1"/>
  <c r="A153" i="1"/>
  <c r="C152" i="1"/>
  <c r="E152" i="1" s="1"/>
  <c r="F151" i="1"/>
  <c r="G151" i="1"/>
  <c r="H151" i="1"/>
  <c r="J151" i="1" l="1"/>
  <c r="K151" i="1" s="1"/>
  <c r="L151" i="1" s="1"/>
  <c r="F152" i="1"/>
  <c r="H152" i="1"/>
  <c r="G152" i="1"/>
  <c r="A154" i="1"/>
  <c r="D153" i="1"/>
  <c r="I153" i="1" s="1"/>
  <c r="C153" i="1"/>
  <c r="E153" i="1" s="1"/>
  <c r="J152" i="1" l="1"/>
  <c r="K152" i="1" s="1"/>
  <c r="L152" i="1" s="1"/>
  <c r="G153" i="1"/>
  <c r="H153" i="1"/>
  <c r="F153" i="1"/>
  <c r="A155" i="1"/>
  <c r="D154" i="1"/>
  <c r="I154" i="1" s="1"/>
  <c r="C154" i="1"/>
  <c r="E154" i="1" s="1"/>
  <c r="J153" i="1" l="1"/>
  <c r="K153" i="1" s="1"/>
  <c r="L153" i="1" s="1"/>
  <c r="C155" i="1"/>
  <c r="E155" i="1" s="1"/>
  <c r="D155" i="1"/>
  <c r="I155" i="1" s="1"/>
  <c r="A156" i="1"/>
  <c r="F154" i="1"/>
  <c r="G154" i="1"/>
  <c r="H154" i="1"/>
  <c r="J154" i="1" l="1"/>
  <c r="K154" i="1" s="1"/>
  <c r="L154" i="1" s="1"/>
  <c r="D156" i="1"/>
  <c r="I156" i="1" s="1"/>
  <c r="C156" i="1"/>
  <c r="E156" i="1" s="1"/>
  <c r="A157" i="1"/>
  <c r="H155" i="1"/>
  <c r="G155" i="1"/>
  <c r="F155" i="1"/>
  <c r="J155" i="1" l="1"/>
  <c r="K155" i="1" s="1"/>
  <c r="L155" i="1" s="1"/>
  <c r="A158" i="1"/>
  <c r="D157" i="1"/>
  <c r="I157" i="1" s="1"/>
  <c r="C157" i="1"/>
  <c r="E157" i="1" s="1"/>
  <c r="F156" i="1"/>
  <c r="G156" i="1"/>
  <c r="H156" i="1"/>
  <c r="J156" i="1" l="1"/>
  <c r="K156" i="1" s="1"/>
  <c r="L156" i="1" s="1"/>
  <c r="D158" i="1"/>
  <c r="I158" i="1" s="1"/>
  <c r="A159" i="1"/>
  <c r="C158" i="1"/>
  <c r="E158" i="1" s="1"/>
  <c r="G157" i="1"/>
  <c r="H157" i="1"/>
  <c r="F157" i="1"/>
  <c r="J157" i="1" l="1"/>
  <c r="K157" i="1" s="1"/>
  <c r="L157" i="1" s="1"/>
  <c r="F158" i="1"/>
  <c r="G158" i="1"/>
  <c r="H158" i="1"/>
  <c r="C159" i="1"/>
  <c r="E159" i="1" s="1"/>
  <c r="A160" i="1"/>
  <c r="D159" i="1"/>
  <c r="I159" i="1" s="1"/>
  <c r="J158" i="1" l="1"/>
  <c r="K158" i="1" s="1"/>
  <c r="L158" i="1" s="1"/>
  <c r="C160" i="1"/>
  <c r="E160" i="1" s="1"/>
  <c r="A161" i="1"/>
  <c r="D160" i="1"/>
  <c r="I160" i="1" s="1"/>
  <c r="F159" i="1"/>
  <c r="H159" i="1"/>
  <c r="G159" i="1"/>
  <c r="J159" i="1" l="1"/>
  <c r="K159" i="1" s="1"/>
  <c r="L159" i="1" s="1"/>
  <c r="G160" i="1"/>
  <c r="H160" i="1"/>
  <c r="F160" i="1"/>
  <c r="C161" i="1"/>
  <c r="E161" i="1" s="1"/>
  <c r="A162" i="1"/>
  <c r="D161" i="1"/>
  <c r="I161" i="1" s="1"/>
  <c r="J160" i="1" l="1"/>
  <c r="K160" i="1" s="1"/>
  <c r="L160" i="1" s="1"/>
  <c r="G161" i="1"/>
  <c r="H161" i="1"/>
  <c r="F161" i="1"/>
  <c r="A163" i="1"/>
  <c r="D162" i="1"/>
  <c r="I162" i="1" s="1"/>
  <c r="C162" i="1"/>
  <c r="E162" i="1" s="1"/>
  <c r="J161" i="1" l="1"/>
  <c r="K161" i="1" s="1"/>
  <c r="L161" i="1" s="1"/>
  <c r="H162" i="1"/>
  <c r="F162" i="1"/>
  <c r="G162" i="1"/>
  <c r="C163" i="1"/>
  <c r="E163" i="1" s="1"/>
  <c r="A164" i="1"/>
  <c r="D163" i="1"/>
  <c r="I163" i="1" s="1"/>
  <c r="J162" i="1" l="1"/>
  <c r="K162" i="1" s="1"/>
  <c r="L162" i="1" s="1"/>
  <c r="A165" i="1"/>
  <c r="D164" i="1"/>
  <c r="I164" i="1" s="1"/>
  <c r="C164" i="1"/>
  <c r="E164" i="1" s="1"/>
  <c r="G163" i="1"/>
  <c r="H163" i="1"/>
  <c r="F163" i="1"/>
  <c r="J163" i="1" l="1"/>
  <c r="K163" i="1" s="1"/>
  <c r="L163" i="1" s="1"/>
  <c r="C165" i="1"/>
  <c r="E165" i="1" s="1"/>
  <c r="A166" i="1"/>
  <c r="D165" i="1"/>
  <c r="I165" i="1" s="1"/>
  <c r="H164" i="1"/>
  <c r="F164" i="1"/>
  <c r="G164" i="1"/>
  <c r="J164" i="1" l="1"/>
  <c r="K164" i="1" s="1"/>
  <c r="L164" i="1" s="1"/>
  <c r="F165" i="1"/>
  <c r="G165" i="1"/>
  <c r="H165" i="1"/>
  <c r="D166" i="1"/>
  <c r="I166" i="1" s="1"/>
  <c r="C166" i="1"/>
  <c r="E166" i="1" s="1"/>
  <c r="A167" i="1"/>
  <c r="J165" i="1" l="1"/>
  <c r="K165" i="1" s="1"/>
  <c r="L165" i="1" s="1"/>
  <c r="C167" i="1"/>
  <c r="E167" i="1" s="1"/>
  <c r="A168" i="1"/>
  <c r="D167" i="1"/>
  <c r="I167" i="1" s="1"/>
  <c r="F166" i="1"/>
  <c r="G166" i="1"/>
  <c r="H166" i="1"/>
  <c r="J166" i="1" l="1"/>
  <c r="K166" i="1" s="1"/>
  <c r="L166" i="1" s="1"/>
  <c r="H167" i="1"/>
  <c r="F167" i="1"/>
  <c r="G167" i="1"/>
  <c r="C168" i="1"/>
  <c r="E168" i="1" s="1"/>
  <c r="A169" i="1"/>
  <c r="D168" i="1"/>
  <c r="I168" i="1" s="1"/>
  <c r="J167" i="1" l="1"/>
  <c r="K167" i="1" s="1"/>
  <c r="L167" i="1" s="1"/>
  <c r="A170" i="1"/>
  <c r="D169" i="1"/>
  <c r="I169" i="1" s="1"/>
  <c r="C169" i="1"/>
  <c r="E169" i="1" s="1"/>
  <c r="F168" i="1"/>
  <c r="G168" i="1"/>
  <c r="H168" i="1"/>
  <c r="J168" i="1" l="1"/>
  <c r="K168" i="1" s="1"/>
  <c r="L168" i="1" s="1"/>
  <c r="D170" i="1"/>
  <c r="I170" i="1" s="1"/>
  <c r="C170" i="1"/>
  <c r="E170" i="1" s="1"/>
  <c r="A171" i="1"/>
  <c r="H169" i="1"/>
  <c r="F169" i="1"/>
  <c r="G169" i="1"/>
  <c r="J169" i="1" l="1"/>
  <c r="K169" i="1" s="1"/>
  <c r="L169" i="1" s="1"/>
  <c r="C171" i="1"/>
  <c r="E171" i="1" s="1"/>
  <c r="A172" i="1"/>
  <c r="D171" i="1"/>
  <c r="I171" i="1" s="1"/>
  <c r="F170" i="1"/>
  <c r="H170" i="1"/>
  <c r="G170" i="1"/>
  <c r="J170" i="1" l="1"/>
  <c r="K170" i="1" s="1"/>
  <c r="L170" i="1" s="1"/>
  <c r="H171" i="1"/>
  <c r="G171" i="1"/>
  <c r="F171" i="1"/>
  <c r="D172" i="1"/>
  <c r="I172" i="1" s="1"/>
  <c r="C172" i="1"/>
  <c r="E172" i="1" s="1"/>
  <c r="A173" i="1"/>
  <c r="J171" i="1" l="1"/>
  <c r="K171" i="1" s="1"/>
  <c r="L171" i="1" s="1"/>
  <c r="A174" i="1"/>
  <c r="D173" i="1"/>
  <c r="I173" i="1" s="1"/>
  <c r="C173" i="1"/>
  <c r="E173" i="1" s="1"/>
  <c r="G172" i="1"/>
  <c r="H172" i="1"/>
  <c r="F172" i="1"/>
  <c r="J172" i="1" l="1"/>
  <c r="K172" i="1" s="1"/>
  <c r="L172" i="1" s="1"/>
  <c r="C174" i="1"/>
  <c r="E174" i="1" s="1"/>
  <c r="A175" i="1"/>
  <c r="D174" i="1"/>
  <c r="I174" i="1" s="1"/>
  <c r="G173" i="1"/>
  <c r="H173" i="1"/>
  <c r="F173" i="1"/>
  <c r="J173" i="1" l="1"/>
  <c r="K173" i="1" s="1"/>
  <c r="L173" i="1" s="1"/>
  <c r="F174" i="1"/>
  <c r="G174" i="1"/>
  <c r="H174" i="1"/>
  <c r="D175" i="1"/>
  <c r="I175" i="1" s="1"/>
  <c r="C175" i="1"/>
  <c r="E175" i="1" s="1"/>
  <c r="A176" i="1"/>
  <c r="J174" i="1" l="1"/>
  <c r="K174" i="1" s="1"/>
  <c r="L174" i="1" s="1"/>
  <c r="D176" i="1"/>
  <c r="I176" i="1" s="1"/>
  <c r="A177" i="1"/>
  <c r="C176" i="1"/>
  <c r="E176" i="1" s="1"/>
  <c r="F175" i="1"/>
  <c r="G175" i="1"/>
  <c r="H175" i="1"/>
  <c r="J175" i="1" l="1"/>
  <c r="K175" i="1" s="1"/>
  <c r="L175" i="1" s="1"/>
  <c r="A178" i="1"/>
  <c r="D177" i="1"/>
  <c r="I177" i="1" s="1"/>
  <c r="C177" i="1"/>
  <c r="E177" i="1" s="1"/>
  <c r="H176" i="1"/>
  <c r="F176" i="1"/>
  <c r="G176" i="1"/>
  <c r="J176" i="1" l="1"/>
  <c r="K176" i="1" s="1"/>
  <c r="L176" i="1" s="1"/>
  <c r="A179" i="1"/>
  <c r="D178" i="1"/>
  <c r="I178" i="1" s="1"/>
  <c r="C178" i="1"/>
  <c r="E178" i="1" s="1"/>
  <c r="F177" i="1"/>
  <c r="G177" i="1"/>
  <c r="H177" i="1"/>
  <c r="J177" i="1" l="1"/>
  <c r="K177" i="1" s="1"/>
  <c r="L177" i="1" s="1"/>
  <c r="A180" i="1"/>
  <c r="D179" i="1"/>
  <c r="I179" i="1" s="1"/>
  <c r="C179" i="1"/>
  <c r="E179" i="1" s="1"/>
  <c r="G178" i="1"/>
  <c r="H178" i="1"/>
  <c r="F178" i="1"/>
  <c r="J178" i="1" l="1"/>
  <c r="K178" i="1" s="1"/>
  <c r="L178" i="1" s="1"/>
  <c r="C180" i="1"/>
  <c r="E180" i="1" s="1"/>
  <c r="D180" i="1"/>
  <c r="I180" i="1" s="1"/>
  <c r="A181" i="1"/>
  <c r="F179" i="1"/>
  <c r="G179" i="1"/>
  <c r="H179" i="1"/>
  <c r="J179" i="1" l="1"/>
  <c r="K179" i="1" s="1"/>
  <c r="L179" i="1" s="1"/>
  <c r="A182" i="1"/>
  <c r="D181" i="1"/>
  <c r="I181" i="1" s="1"/>
  <c r="C181" i="1"/>
  <c r="E181" i="1" s="1"/>
  <c r="H180" i="1"/>
  <c r="F180" i="1"/>
  <c r="G180" i="1"/>
  <c r="J180" i="1" l="1"/>
  <c r="K180" i="1" s="1"/>
  <c r="L180" i="1" s="1"/>
  <c r="C182" i="1"/>
  <c r="E182" i="1" s="1"/>
  <c r="A183" i="1"/>
  <c r="D182" i="1"/>
  <c r="I182" i="1" s="1"/>
  <c r="G181" i="1"/>
  <c r="F181" i="1"/>
  <c r="H181" i="1"/>
  <c r="J181" i="1" l="1"/>
  <c r="K181" i="1" s="1"/>
  <c r="L181" i="1" s="1"/>
  <c r="H182" i="1"/>
  <c r="F182" i="1"/>
  <c r="G182" i="1"/>
  <c r="D183" i="1"/>
  <c r="I183" i="1" s="1"/>
  <c r="C183" i="1"/>
  <c r="E183" i="1" s="1"/>
  <c r="A184" i="1"/>
  <c r="J182" i="1" l="1"/>
  <c r="K182" i="1" s="1"/>
  <c r="L182" i="1" s="1"/>
  <c r="C184" i="1"/>
  <c r="E184" i="1" s="1"/>
  <c r="A185" i="1"/>
  <c r="D184" i="1"/>
  <c r="I184" i="1" s="1"/>
  <c r="H183" i="1"/>
  <c r="F183" i="1"/>
  <c r="G183" i="1"/>
  <c r="J183" i="1" l="1"/>
  <c r="K183" i="1" s="1"/>
  <c r="L183" i="1" s="1"/>
  <c r="H184" i="1"/>
  <c r="F184" i="1"/>
  <c r="G184" i="1"/>
  <c r="A186" i="1"/>
  <c r="D185" i="1"/>
  <c r="I185" i="1" s="1"/>
  <c r="C185" i="1"/>
  <c r="E185" i="1" s="1"/>
  <c r="J184" i="1" l="1"/>
  <c r="K184" i="1" s="1"/>
  <c r="L184" i="1" s="1"/>
  <c r="D186" i="1"/>
  <c r="I186" i="1" s="1"/>
  <c r="C186" i="1"/>
  <c r="E186" i="1" s="1"/>
  <c r="A187" i="1"/>
  <c r="G185" i="1"/>
  <c r="H185" i="1"/>
  <c r="F185" i="1"/>
  <c r="J185" i="1" l="1"/>
  <c r="K185" i="1" s="1"/>
  <c r="L185" i="1" s="1"/>
  <c r="D187" i="1"/>
  <c r="I187" i="1" s="1"/>
  <c r="C187" i="1"/>
  <c r="E187" i="1" s="1"/>
  <c r="A188" i="1"/>
  <c r="H186" i="1"/>
  <c r="F186" i="1"/>
  <c r="G186" i="1"/>
  <c r="J186" i="1" l="1"/>
  <c r="K186" i="1" s="1"/>
  <c r="L186" i="1" s="1"/>
  <c r="C188" i="1"/>
  <c r="E188" i="1" s="1"/>
  <c r="A189" i="1"/>
  <c r="D188" i="1"/>
  <c r="I188" i="1" s="1"/>
  <c r="F187" i="1"/>
  <c r="H187" i="1"/>
  <c r="G187" i="1"/>
  <c r="J187" i="1" l="1"/>
  <c r="K187" i="1" s="1"/>
  <c r="L187" i="1" s="1"/>
  <c r="H188" i="1"/>
  <c r="G188" i="1"/>
  <c r="F188" i="1"/>
  <c r="D189" i="1"/>
  <c r="I189" i="1" s="1"/>
  <c r="C189" i="1"/>
  <c r="E189" i="1" s="1"/>
  <c r="A190" i="1"/>
  <c r="J188" i="1" l="1"/>
  <c r="K188" i="1" s="1"/>
  <c r="L188" i="1" s="1"/>
  <c r="D190" i="1"/>
  <c r="I190" i="1" s="1"/>
  <c r="C190" i="1"/>
  <c r="E190" i="1" s="1"/>
  <c r="A191" i="1"/>
  <c r="H189" i="1"/>
  <c r="G189" i="1"/>
  <c r="F189" i="1"/>
  <c r="J189" i="1" l="1"/>
  <c r="K189" i="1" s="1"/>
  <c r="L189" i="1" s="1"/>
  <c r="C191" i="1"/>
  <c r="E191" i="1" s="1"/>
  <c r="A192" i="1"/>
  <c r="D191" i="1"/>
  <c r="I191" i="1" s="1"/>
  <c r="H190" i="1"/>
  <c r="F190" i="1"/>
  <c r="G190" i="1"/>
  <c r="J190" i="1" l="1"/>
  <c r="K190" i="1" s="1"/>
  <c r="L190" i="1" s="1"/>
  <c r="F191" i="1"/>
  <c r="G191" i="1"/>
  <c r="H191" i="1"/>
  <c r="D192" i="1"/>
  <c r="I192" i="1" s="1"/>
  <c r="C192" i="1"/>
  <c r="E192" i="1" s="1"/>
  <c r="A193" i="1"/>
  <c r="J191" i="1" l="1"/>
  <c r="K191" i="1" s="1"/>
  <c r="L191" i="1" s="1"/>
  <c r="A194" i="1"/>
  <c r="D193" i="1"/>
  <c r="I193" i="1" s="1"/>
  <c r="C193" i="1"/>
  <c r="E193" i="1" s="1"/>
  <c r="F192" i="1"/>
  <c r="H192" i="1"/>
  <c r="G192" i="1"/>
  <c r="J192" i="1" l="1"/>
  <c r="K192" i="1" s="1"/>
  <c r="L192" i="1" s="1"/>
  <c r="D194" i="1"/>
  <c r="I194" i="1" s="1"/>
  <c r="C194" i="1"/>
  <c r="E194" i="1" s="1"/>
  <c r="A195" i="1"/>
  <c r="G193" i="1"/>
  <c r="H193" i="1"/>
  <c r="F193" i="1"/>
  <c r="J193" i="1" l="1"/>
  <c r="K193" i="1" s="1"/>
  <c r="L193" i="1" s="1"/>
  <c r="A196" i="1"/>
  <c r="D195" i="1"/>
  <c r="I195" i="1" s="1"/>
  <c r="C195" i="1"/>
  <c r="E195" i="1" s="1"/>
  <c r="G194" i="1"/>
  <c r="H194" i="1"/>
  <c r="F194" i="1"/>
  <c r="J194" i="1" l="1"/>
  <c r="K194" i="1" s="1"/>
  <c r="L194" i="1" s="1"/>
  <c r="C196" i="1"/>
  <c r="E196" i="1" s="1"/>
  <c r="A197" i="1"/>
  <c r="D196" i="1"/>
  <c r="I196" i="1" s="1"/>
  <c r="F195" i="1"/>
  <c r="H195" i="1"/>
  <c r="G195" i="1"/>
  <c r="J195" i="1" l="1"/>
  <c r="K195" i="1" s="1"/>
  <c r="L195" i="1" s="1"/>
  <c r="F196" i="1"/>
  <c r="G196" i="1"/>
  <c r="H196" i="1"/>
  <c r="A198" i="1"/>
  <c r="D197" i="1"/>
  <c r="I197" i="1" s="1"/>
  <c r="C197" i="1"/>
  <c r="E197" i="1" s="1"/>
  <c r="J196" i="1" l="1"/>
  <c r="K196" i="1" s="1"/>
  <c r="L196" i="1" s="1"/>
  <c r="F197" i="1"/>
  <c r="G197" i="1"/>
  <c r="H197" i="1"/>
  <c r="D198" i="1"/>
  <c r="I198" i="1" s="1"/>
  <c r="A199" i="1"/>
  <c r="C198" i="1"/>
  <c r="E198" i="1" s="1"/>
  <c r="J197" i="1" l="1"/>
  <c r="K197" i="1" s="1"/>
  <c r="L197" i="1" s="1"/>
  <c r="F198" i="1"/>
  <c r="G198" i="1"/>
  <c r="H198" i="1"/>
  <c r="D199" i="1"/>
  <c r="I199" i="1" s="1"/>
  <c r="C199" i="1"/>
  <c r="E199" i="1" s="1"/>
  <c r="A200" i="1"/>
  <c r="J198" i="1" l="1"/>
  <c r="K198" i="1" s="1"/>
  <c r="L198" i="1" s="1"/>
  <c r="A201" i="1"/>
  <c r="D200" i="1"/>
  <c r="I200" i="1" s="1"/>
  <c r="C200" i="1"/>
  <c r="E200" i="1" s="1"/>
  <c r="H199" i="1"/>
  <c r="F199" i="1"/>
  <c r="G199" i="1"/>
  <c r="J199" i="1" l="1"/>
  <c r="K199" i="1" s="1"/>
  <c r="L199" i="1" s="1"/>
  <c r="A202" i="1"/>
  <c r="D201" i="1"/>
  <c r="I201" i="1" s="1"/>
  <c r="C201" i="1"/>
  <c r="E201" i="1" s="1"/>
  <c r="H200" i="1"/>
  <c r="F200" i="1"/>
  <c r="G200" i="1"/>
  <c r="J200" i="1" l="1"/>
  <c r="K200" i="1" s="1"/>
  <c r="L200" i="1" s="1"/>
  <c r="D202" i="1"/>
  <c r="I202" i="1" s="1"/>
  <c r="A203" i="1"/>
  <c r="C202" i="1"/>
  <c r="E202" i="1" s="1"/>
  <c r="G201" i="1"/>
  <c r="H201" i="1"/>
  <c r="F201" i="1"/>
  <c r="J201" i="1" l="1"/>
  <c r="K201" i="1" s="1"/>
  <c r="L201" i="1" s="1"/>
  <c r="F202" i="1"/>
  <c r="G202" i="1"/>
  <c r="H202" i="1"/>
  <c r="A204" i="1"/>
  <c r="D203" i="1"/>
  <c r="I203" i="1" s="1"/>
  <c r="C203" i="1"/>
  <c r="E203" i="1" s="1"/>
  <c r="J202" i="1" l="1"/>
  <c r="K202" i="1" s="1"/>
  <c r="L202" i="1" s="1"/>
  <c r="H203" i="1"/>
  <c r="G203" i="1"/>
  <c r="F203" i="1"/>
  <c r="D204" i="1"/>
  <c r="I204" i="1" s="1"/>
  <c r="C204" i="1"/>
  <c r="E204" i="1" s="1"/>
  <c r="A205" i="1"/>
  <c r="J203" i="1" l="1"/>
  <c r="K203" i="1" s="1"/>
  <c r="L203" i="1" s="1"/>
  <c r="A206" i="1"/>
  <c r="D205" i="1"/>
  <c r="I205" i="1" s="1"/>
  <c r="C205" i="1"/>
  <c r="E205" i="1" s="1"/>
  <c r="G204" i="1"/>
  <c r="H204" i="1"/>
  <c r="F204" i="1"/>
  <c r="J204" i="1" l="1"/>
  <c r="K204" i="1" s="1"/>
  <c r="L204" i="1" s="1"/>
  <c r="C206" i="1"/>
  <c r="E206" i="1" s="1"/>
  <c r="A207" i="1"/>
  <c r="D206" i="1"/>
  <c r="I206" i="1" s="1"/>
  <c r="H205" i="1"/>
  <c r="F205" i="1"/>
  <c r="G205" i="1"/>
  <c r="J205" i="1" l="1"/>
  <c r="K205" i="1" s="1"/>
  <c r="L205" i="1" s="1"/>
  <c r="F206" i="1"/>
  <c r="G206" i="1"/>
  <c r="H206" i="1"/>
  <c r="C207" i="1"/>
  <c r="E207" i="1" s="1"/>
  <c r="A208" i="1"/>
  <c r="D207" i="1"/>
  <c r="I207" i="1" s="1"/>
  <c r="J206" i="1" l="1"/>
  <c r="K206" i="1" s="1"/>
  <c r="L206" i="1" s="1"/>
  <c r="H207" i="1"/>
  <c r="F207" i="1"/>
  <c r="G207" i="1"/>
  <c r="D208" i="1"/>
  <c r="I208" i="1" s="1"/>
  <c r="C208" i="1"/>
  <c r="E208" i="1" s="1"/>
  <c r="A209" i="1"/>
  <c r="J207" i="1" l="1"/>
  <c r="K207" i="1" s="1"/>
  <c r="L207" i="1" s="1"/>
  <c r="D209" i="1"/>
  <c r="I209" i="1" s="1"/>
  <c r="C209" i="1"/>
  <c r="E209" i="1" s="1"/>
  <c r="A210" i="1"/>
  <c r="F208" i="1"/>
  <c r="G208" i="1"/>
  <c r="H208" i="1"/>
  <c r="J208" i="1" l="1"/>
  <c r="K208" i="1" s="1"/>
  <c r="L208" i="1" s="1"/>
  <c r="A211" i="1"/>
  <c r="D210" i="1"/>
  <c r="I210" i="1" s="1"/>
  <c r="C210" i="1"/>
  <c r="E210" i="1" s="1"/>
  <c r="H209" i="1"/>
  <c r="F209" i="1"/>
  <c r="G209" i="1"/>
  <c r="J209" i="1" l="1"/>
  <c r="K209" i="1" s="1"/>
  <c r="L209" i="1" s="1"/>
  <c r="D211" i="1"/>
  <c r="I211" i="1" s="1"/>
  <c r="C211" i="1"/>
  <c r="E211" i="1" s="1"/>
  <c r="A212" i="1"/>
  <c r="H210" i="1"/>
  <c r="F210" i="1"/>
  <c r="G210" i="1"/>
  <c r="J210" i="1" l="1"/>
  <c r="K210" i="1" s="1"/>
  <c r="L210" i="1" s="1"/>
  <c r="A213" i="1"/>
  <c r="D212" i="1"/>
  <c r="I212" i="1" s="1"/>
  <c r="C212" i="1"/>
  <c r="E212" i="1" s="1"/>
  <c r="F211" i="1"/>
  <c r="G211" i="1"/>
  <c r="H211" i="1"/>
  <c r="J211" i="1" l="1"/>
  <c r="K211" i="1" s="1"/>
  <c r="L211" i="1" s="1"/>
  <c r="D213" i="1"/>
  <c r="I213" i="1" s="1"/>
  <c r="C213" i="1"/>
  <c r="E213" i="1" s="1"/>
  <c r="A214" i="1"/>
  <c r="G212" i="1"/>
  <c r="H212" i="1"/>
  <c r="F212" i="1"/>
  <c r="J212" i="1" l="1"/>
  <c r="K212" i="1" s="1"/>
  <c r="L212" i="1" s="1"/>
  <c r="A215" i="1"/>
  <c r="D214" i="1"/>
  <c r="I214" i="1" s="1"/>
  <c r="C214" i="1"/>
  <c r="E214" i="1" s="1"/>
  <c r="H213" i="1"/>
  <c r="F213" i="1"/>
  <c r="G213" i="1"/>
  <c r="J213" i="1" l="1"/>
  <c r="K213" i="1" s="1"/>
  <c r="L213" i="1" s="1"/>
  <c r="C215" i="1"/>
  <c r="E215" i="1" s="1"/>
  <c r="A216" i="1"/>
  <c r="D215" i="1"/>
  <c r="I215" i="1" s="1"/>
  <c r="F214" i="1"/>
  <c r="G214" i="1"/>
  <c r="H214" i="1"/>
  <c r="J214" i="1" l="1"/>
  <c r="K214" i="1" s="1"/>
  <c r="L214" i="1" s="1"/>
  <c r="H215" i="1"/>
  <c r="F215" i="1"/>
  <c r="G215" i="1"/>
  <c r="D216" i="1"/>
  <c r="I216" i="1" s="1"/>
  <c r="C216" i="1"/>
  <c r="E216" i="1" s="1"/>
  <c r="A217" i="1"/>
  <c r="J215" i="1" l="1"/>
  <c r="K215" i="1" s="1"/>
  <c r="L215" i="1" s="1"/>
  <c r="D217" i="1"/>
  <c r="I217" i="1" s="1"/>
  <c r="C217" i="1"/>
  <c r="E217" i="1" s="1"/>
  <c r="A218" i="1"/>
  <c r="H216" i="1"/>
  <c r="F216" i="1"/>
  <c r="G216" i="1"/>
  <c r="J216" i="1" l="1"/>
  <c r="K216" i="1" s="1"/>
  <c r="L216" i="1" s="1"/>
  <c r="C218" i="1"/>
  <c r="E218" i="1" s="1"/>
  <c r="A219" i="1"/>
  <c r="D218" i="1"/>
  <c r="I218" i="1" s="1"/>
  <c r="F217" i="1"/>
  <c r="G217" i="1"/>
  <c r="H217" i="1"/>
  <c r="J217" i="1" l="1"/>
  <c r="K217" i="1" s="1"/>
  <c r="L217" i="1" s="1"/>
  <c r="F218" i="1"/>
  <c r="H218" i="1"/>
  <c r="G218" i="1"/>
  <c r="C219" i="1"/>
  <c r="E219" i="1" s="1"/>
  <c r="A220" i="1"/>
  <c r="D219" i="1"/>
  <c r="I219" i="1" s="1"/>
  <c r="J218" i="1" l="1"/>
  <c r="K218" i="1" s="1"/>
  <c r="L218" i="1" s="1"/>
  <c r="A221" i="1"/>
  <c r="D220" i="1"/>
  <c r="I220" i="1" s="1"/>
  <c r="C220" i="1"/>
  <c r="E220" i="1" s="1"/>
  <c r="F219" i="1"/>
  <c r="G219" i="1"/>
  <c r="H219" i="1"/>
  <c r="J219" i="1" l="1"/>
  <c r="K219" i="1" s="1"/>
  <c r="L219" i="1" s="1"/>
  <c r="A222" i="1"/>
  <c r="D221" i="1"/>
  <c r="I221" i="1" s="1"/>
  <c r="C221" i="1"/>
  <c r="E221" i="1" s="1"/>
  <c r="F220" i="1"/>
  <c r="G220" i="1"/>
  <c r="H220" i="1"/>
  <c r="J220" i="1" l="1"/>
  <c r="K220" i="1" s="1"/>
  <c r="L220" i="1" s="1"/>
  <c r="A223" i="1"/>
  <c r="D222" i="1"/>
  <c r="I222" i="1" s="1"/>
  <c r="C222" i="1"/>
  <c r="E222" i="1" s="1"/>
  <c r="F221" i="1"/>
  <c r="G221" i="1"/>
  <c r="H221" i="1"/>
  <c r="J221" i="1" l="1"/>
  <c r="K221" i="1" s="1"/>
  <c r="L221" i="1" s="1"/>
  <c r="C223" i="1"/>
  <c r="E223" i="1" s="1"/>
  <c r="A224" i="1"/>
  <c r="D223" i="1"/>
  <c r="I223" i="1" s="1"/>
  <c r="F222" i="1"/>
  <c r="H222" i="1"/>
  <c r="G222" i="1"/>
  <c r="J222" i="1" l="1"/>
  <c r="K222" i="1" s="1"/>
  <c r="L222" i="1" s="1"/>
  <c r="F223" i="1"/>
  <c r="G223" i="1"/>
  <c r="H223" i="1"/>
  <c r="A225" i="1"/>
  <c r="C224" i="1"/>
  <c r="E224" i="1" s="1"/>
  <c r="D224" i="1"/>
  <c r="I224" i="1" s="1"/>
  <c r="J223" i="1" l="1"/>
  <c r="K223" i="1" s="1"/>
  <c r="L223" i="1" s="1"/>
  <c r="G224" i="1"/>
  <c r="F224" i="1"/>
  <c r="H224" i="1"/>
  <c r="D225" i="1"/>
  <c r="I225" i="1" s="1"/>
  <c r="C225" i="1"/>
  <c r="E225" i="1" s="1"/>
  <c r="A226" i="1"/>
  <c r="J224" i="1" l="1"/>
  <c r="K224" i="1" s="1"/>
  <c r="L224" i="1" s="1"/>
  <c r="A227" i="1"/>
  <c r="D226" i="1"/>
  <c r="I226" i="1" s="1"/>
  <c r="C226" i="1"/>
  <c r="E226" i="1" s="1"/>
  <c r="H225" i="1"/>
  <c r="F225" i="1"/>
  <c r="G225" i="1"/>
  <c r="J225" i="1" l="1"/>
  <c r="K225" i="1" s="1"/>
  <c r="L225" i="1" s="1"/>
  <c r="C227" i="1"/>
  <c r="E227" i="1" s="1"/>
  <c r="A228" i="1"/>
  <c r="D227" i="1"/>
  <c r="I227" i="1" s="1"/>
  <c r="F226" i="1"/>
  <c r="G226" i="1"/>
  <c r="H226" i="1"/>
  <c r="J226" i="1" l="1"/>
  <c r="K226" i="1" s="1"/>
  <c r="L226" i="1" s="1"/>
  <c r="F227" i="1"/>
  <c r="G227" i="1"/>
  <c r="H227" i="1"/>
  <c r="D228" i="1"/>
  <c r="I228" i="1" s="1"/>
  <c r="C228" i="1"/>
  <c r="E228" i="1" s="1"/>
  <c r="A229" i="1"/>
  <c r="J227" i="1" l="1"/>
  <c r="K227" i="1" s="1"/>
  <c r="L227" i="1" s="1"/>
  <c r="D229" i="1"/>
  <c r="I229" i="1" s="1"/>
  <c r="C229" i="1"/>
  <c r="E229" i="1" s="1"/>
  <c r="A230" i="1"/>
  <c r="G228" i="1"/>
  <c r="H228" i="1"/>
  <c r="F228" i="1"/>
  <c r="J228" i="1" l="1"/>
  <c r="K228" i="1" s="1"/>
  <c r="L228" i="1" s="1"/>
  <c r="D230" i="1"/>
  <c r="I230" i="1" s="1"/>
  <c r="C230" i="1"/>
  <c r="E230" i="1" s="1"/>
  <c r="A231" i="1"/>
  <c r="G229" i="1"/>
  <c r="H229" i="1"/>
  <c r="F229" i="1"/>
  <c r="J229" i="1" l="1"/>
  <c r="K229" i="1" s="1"/>
  <c r="L229" i="1" s="1"/>
  <c r="A232" i="1"/>
  <c r="C231" i="1"/>
  <c r="E231" i="1" s="1"/>
  <c r="D231" i="1"/>
  <c r="I231" i="1" s="1"/>
  <c r="H230" i="1"/>
  <c r="F230" i="1"/>
  <c r="G230" i="1"/>
  <c r="J230" i="1" l="1"/>
  <c r="K230" i="1" s="1"/>
  <c r="L230" i="1" s="1"/>
  <c r="F231" i="1"/>
  <c r="H231" i="1"/>
  <c r="G231" i="1"/>
  <c r="A233" i="1"/>
  <c r="D232" i="1"/>
  <c r="I232" i="1" s="1"/>
  <c r="C232" i="1"/>
  <c r="E232" i="1" s="1"/>
  <c r="J231" i="1" l="1"/>
  <c r="K231" i="1" s="1"/>
  <c r="L231" i="1" s="1"/>
  <c r="F232" i="1"/>
  <c r="G232" i="1"/>
  <c r="H232" i="1"/>
  <c r="C233" i="1"/>
  <c r="E233" i="1" s="1"/>
  <c r="A234" i="1"/>
  <c r="D233" i="1"/>
  <c r="I233" i="1" s="1"/>
  <c r="J232" i="1" l="1"/>
  <c r="K232" i="1" s="1"/>
  <c r="L232" i="1" s="1"/>
  <c r="H233" i="1"/>
  <c r="F233" i="1"/>
  <c r="G233" i="1"/>
  <c r="A235" i="1"/>
  <c r="D234" i="1"/>
  <c r="I234" i="1" s="1"/>
  <c r="C234" i="1"/>
  <c r="E234" i="1" s="1"/>
  <c r="J233" i="1" l="1"/>
  <c r="K233" i="1" s="1"/>
  <c r="L233" i="1" s="1"/>
  <c r="C235" i="1"/>
  <c r="E235" i="1" s="1"/>
  <c r="A236" i="1"/>
  <c r="D235" i="1"/>
  <c r="I235" i="1" s="1"/>
  <c r="F234" i="1"/>
  <c r="G234" i="1"/>
  <c r="H234" i="1"/>
  <c r="J234" i="1" l="1"/>
  <c r="K234" i="1" s="1"/>
  <c r="L234" i="1" s="1"/>
  <c r="F235" i="1"/>
  <c r="G235" i="1"/>
  <c r="H235" i="1"/>
  <c r="D236" i="1"/>
  <c r="I236" i="1" s="1"/>
  <c r="A237" i="1"/>
  <c r="C236" i="1"/>
  <c r="E236" i="1" s="1"/>
  <c r="J235" i="1" l="1"/>
  <c r="K235" i="1" s="1"/>
  <c r="L235" i="1" s="1"/>
  <c r="D237" i="1"/>
  <c r="I237" i="1" s="1"/>
  <c r="C237" i="1"/>
  <c r="E237" i="1" s="1"/>
  <c r="A238" i="1"/>
  <c r="G236" i="1"/>
  <c r="H236" i="1"/>
  <c r="F236" i="1"/>
  <c r="J236" i="1" l="1"/>
  <c r="K236" i="1" s="1"/>
  <c r="L236" i="1" s="1"/>
  <c r="A239" i="1"/>
  <c r="D238" i="1"/>
  <c r="I238" i="1" s="1"/>
  <c r="C238" i="1"/>
  <c r="E238" i="1" s="1"/>
  <c r="H237" i="1"/>
  <c r="F237" i="1"/>
  <c r="G237" i="1"/>
  <c r="J237" i="1" l="1"/>
  <c r="K237" i="1" s="1"/>
  <c r="L237" i="1" s="1"/>
  <c r="C239" i="1"/>
  <c r="E239" i="1" s="1"/>
  <c r="A240" i="1"/>
  <c r="D239" i="1"/>
  <c r="I239" i="1" s="1"/>
  <c r="H238" i="1"/>
  <c r="F238" i="1"/>
  <c r="G238" i="1"/>
  <c r="J238" i="1" l="1"/>
  <c r="K238" i="1" s="1"/>
  <c r="L238" i="1" s="1"/>
  <c r="F239" i="1"/>
  <c r="H239" i="1"/>
  <c r="G239" i="1"/>
  <c r="A241" i="1"/>
  <c r="D240" i="1"/>
  <c r="I240" i="1" s="1"/>
  <c r="C240" i="1"/>
  <c r="E240" i="1" s="1"/>
  <c r="J239" i="1" l="1"/>
  <c r="K239" i="1" s="1"/>
  <c r="L239" i="1" s="1"/>
  <c r="F240" i="1"/>
  <c r="H240" i="1"/>
  <c r="G240" i="1"/>
  <c r="D241" i="1"/>
  <c r="I241" i="1" s="1"/>
  <c r="C241" i="1"/>
  <c r="E241" i="1" s="1"/>
  <c r="A242" i="1"/>
  <c r="J240" i="1" l="1"/>
  <c r="K240" i="1" s="1"/>
  <c r="L240" i="1" s="1"/>
  <c r="C242" i="1"/>
  <c r="E242" i="1" s="1"/>
  <c r="A243" i="1"/>
  <c r="D242" i="1"/>
  <c r="I242" i="1" s="1"/>
  <c r="G241" i="1"/>
  <c r="H241" i="1"/>
  <c r="F241" i="1"/>
  <c r="J241" i="1" l="1"/>
  <c r="K241" i="1" s="1"/>
  <c r="L241" i="1" s="1"/>
  <c r="F242" i="1"/>
  <c r="G242" i="1"/>
  <c r="H242" i="1"/>
  <c r="C243" i="1"/>
  <c r="E243" i="1" s="1"/>
  <c r="A244" i="1"/>
  <c r="D243" i="1"/>
  <c r="I243" i="1" s="1"/>
  <c r="J242" i="1" l="1"/>
  <c r="K242" i="1" s="1"/>
  <c r="L242" i="1" s="1"/>
  <c r="D244" i="1"/>
  <c r="I244" i="1" s="1"/>
  <c r="C244" i="1"/>
  <c r="E244" i="1" s="1"/>
  <c r="A245" i="1"/>
  <c r="G243" i="1"/>
  <c r="H243" i="1"/>
  <c r="F243" i="1"/>
  <c r="J243" i="1" l="1"/>
  <c r="K243" i="1" s="1"/>
  <c r="L243" i="1" s="1"/>
  <c r="C245" i="1"/>
  <c r="E245" i="1" s="1"/>
  <c r="A246" i="1"/>
  <c r="D245" i="1"/>
  <c r="I245" i="1" s="1"/>
  <c r="H244" i="1"/>
  <c r="F244" i="1"/>
  <c r="G244" i="1"/>
  <c r="J244" i="1" l="1"/>
  <c r="K244" i="1" s="1"/>
  <c r="L244" i="1" s="1"/>
  <c r="H245" i="1"/>
  <c r="G245" i="1"/>
  <c r="F245" i="1"/>
  <c r="D246" i="1"/>
  <c r="I246" i="1" s="1"/>
  <c r="A247" i="1"/>
  <c r="C246" i="1"/>
  <c r="E246" i="1" s="1"/>
  <c r="J245" i="1" l="1"/>
  <c r="K245" i="1" s="1"/>
  <c r="L245" i="1" s="1"/>
  <c r="H246" i="1"/>
  <c r="F246" i="1"/>
  <c r="G246" i="1"/>
  <c r="D247" i="1"/>
  <c r="I247" i="1" s="1"/>
  <c r="A248" i="1"/>
  <c r="C247" i="1"/>
  <c r="E247" i="1" s="1"/>
  <c r="J246" i="1" l="1"/>
  <c r="K246" i="1" s="1"/>
  <c r="L246" i="1" s="1"/>
  <c r="D248" i="1"/>
  <c r="I248" i="1" s="1"/>
  <c r="C248" i="1"/>
  <c r="E248" i="1" s="1"/>
  <c r="A249" i="1"/>
  <c r="H247" i="1"/>
  <c r="F247" i="1"/>
  <c r="G247" i="1"/>
  <c r="J247" i="1" l="1"/>
  <c r="K247" i="1" s="1"/>
  <c r="L247" i="1" s="1"/>
  <c r="D249" i="1"/>
  <c r="I249" i="1" s="1"/>
  <c r="C249" i="1"/>
  <c r="E249" i="1" s="1"/>
  <c r="A250" i="1"/>
  <c r="G248" i="1"/>
  <c r="H248" i="1"/>
  <c r="F248" i="1"/>
  <c r="J248" i="1" l="1"/>
  <c r="K248" i="1" s="1"/>
  <c r="L248" i="1" s="1"/>
  <c r="D250" i="1"/>
  <c r="I250" i="1" s="1"/>
  <c r="C250" i="1"/>
  <c r="E250" i="1" s="1"/>
  <c r="A251" i="1"/>
  <c r="G249" i="1"/>
  <c r="H249" i="1"/>
  <c r="F249" i="1"/>
  <c r="J249" i="1" l="1"/>
  <c r="K249" i="1" s="1"/>
  <c r="L249" i="1" s="1"/>
  <c r="D251" i="1"/>
  <c r="I251" i="1" s="1"/>
  <c r="C251" i="1"/>
  <c r="E251" i="1" s="1"/>
  <c r="A252" i="1"/>
  <c r="H250" i="1"/>
  <c r="F250" i="1"/>
  <c r="G250" i="1"/>
  <c r="J250" i="1" l="1"/>
  <c r="K250" i="1" s="1"/>
  <c r="L250" i="1" s="1"/>
  <c r="A253" i="1"/>
  <c r="D252" i="1"/>
  <c r="I252" i="1" s="1"/>
  <c r="C252" i="1"/>
  <c r="E252" i="1" s="1"/>
  <c r="G251" i="1"/>
  <c r="F251" i="1"/>
  <c r="H251" i="1"/>
  <c r="J251" i="1" l="1"/>
  <c r="K251" i="1" s="1"/>
  <c r="L251" i="1" s="1"/>
  <c r="C253" i="1"/>
  <c r="E253" i="1" s="1"/>
  <c r="A254" i="1"/>
  <c r="D253" i="1"/>
  <c r="I253" i="1" s="1"/>
  <c r="H252" i="1"/>
  <c r="F252" i="1"/>
  <c r="G252" i="1"/>
  <c r="J252" i="1" l="1"/>
  <c r="K252" i="1" s="1"/>
  <c r="L252" i="1" s="1"/>
  <c r="G253" i="1"/>
  <c r="H253" i="1"/>
  <c r="F253" i="1"/>
  <c r="A255" i="1"/>
  <c r="D254" i="1"/>
  <c r="I254" i="1" s="1"/>
  <c r="C254" i="1"/>
  <c r="E254" i="1" s="1"/>
  <c r="J253" i="1" l="1"/>
  <c r="K253" i="1" s="1"/>
  <c r="L253" i="1" s="1"/>
  <c r="G254" i="1"/>
  <c r="H254" i="1"/>
  <c r="F254" i="1"/>
  <c r="D255" i="1"/>
  <c r="I255" i="1" s="1"/>
  <c r="C255" i="1"/>
  <c r="E255" i="1" s="1"/>
  <c r="A256" i="1"/>
  <c r="J254" i="1" l="1"/>
  <c r="K254" i="1" s="1"/>
  <c r="L254" i="1" s="1"/>
  <c r="C256" i="1"/>
  <c r="E256" i="1" s="1"/>
  <c r="A257" i="1"/>
  <c r="D256" i="1"/>
  <c r="I256" i="1" s="1"/>
  <c r="H255" i="1"/>
  <c r="F255" i="1"/>
  <c r="G255" i="1"/>
  <c r="J255" i="1" l="1"/>
  <c r="K255" i="1" s="1"/>
  <c r="L255" i="1" s="1"/>
  <c r="G256" i="1"/>
  <c r="H256" i="1"/>
  <c r="F256" i="1"/>
  <c r="A258" i="1"/>
  <c r="D257" i="1"/>
  <c r="I257" i="1" s="1"/>
  <c r="C257" i="1"/>
  <c r="E257" i="1" s="1"/>
  <c r="J256" i="1" l="1"/>
  <c r="K256" i="1" s="1"/>
  <c r="L256" i="1" s="1"/>
  <c r="C258" i="1"/>
  <c r="E258" i="1" s="1"/>
  <c r="A259" i="1"/>
  <c r="D258" i="1"/>
  <c r="I258" i="1" s="1"/>
  <c r="F257" i="1"/>
  <c r="H257" i="1"/>
  <c r="G257" i="1"/>
  <c r="J257" i="1" l="1"/>
  <c r="K257" i="1" s="1"/>
  <c r="L257" i="1" s="1"/>
  <c r="H258" i="1"/>
  <c r="F258" i="1"/>
  <c r="G258" i="1"/>
  <c r="A260" i="1"/>
  <c r="D259" i="1"/>
  <c r="I259" i="1" s="1"/>
  <c r="C259" i="1"/>
  <c r="E259" i="1" s="1"/>
  <c r="J258" i="1" l="1"/>
  <c r="K258" i="1" s="1"/>
  <c r="L258" i="1" s="1"/>
  <c r="H259" i="1"/>
  <c r="F259" i="1"/>
  <c r="G259" i="1"/>
  <c r="C260" i="1"/>
  <c r="E260" i="1" s="1"/>
  <c r="A261" i="1"/>
  <c r="D260" i="1"/>
  <c r="I260" i="1" s="1"/>
  <c r="J259" i="1" l="1"/>
  <c r="K259" i="1" s="1"/>
  <c r="L259" i="1" s="1"/>
  <c r="A262" i="1"/>
  <c r="D261" i="1"/>
  <c r="I261" i="1" s="1"/>
  <c r="C261" i="1"/>
  <c r="E261" i="1" s="1"/>
  <c r="F260" i="1"/>
  <c r="G260" i="1"/>
  <c r="H260" i="1"/>
  <c r="J260" i="1" l="1"/>
  <c r="K260" i="1" s="1"/>
  <c r="L260" i="1" s="1"/>
  <c r="D262" i="1"/>
  <c r="I262" i="1" s="1"/>
  <c r="A263" i="1"/>
  <c r="C262" i="1"/>
  <c r="E262" i="1" s="1"/>
  <c r="F261" i="1"/>
  <c r="G261" i="1"/>
  <c r="H261" i="1"/>
  <c r="J261" i="1" l="1"/>
  <c r="K261" i="1" s="1"/>
  <c r="L261" i="1" s="1"/>
  <c r="F262" i="1"/>
  <c r="H262" i="1"/>
  <c r="G262" i="1"/>
  <c r="D263" i="1"/>
  <c r="I263" i="1" s="1"/>
  <c r="C263" i="1"/>
  <c r="E263" i="1" s="1"/>
  <c r="A264" i="1"/>
  <c r="J262" i="1" l="1"/>
  <c r="K262" i="1" s="1"/>
  <c r="L262" i="1" s="1"/>
  <c r="D264" i="1"/>
  <c r="I264" i="1" s="1"/>
  <c r="C264" i="1"/>
  <c r="E264" i="1" s="1"/>
  <c r="A265" i="1"/>
  <c r="H263" i="1"/>
  <c r="F263" i="1"/>
  <c r="G263" i="1"/>
  <c r="J263" i="1" l="1"/>
  <c r="K263" i="1" s="1"/>
  <c r="L263" i="1" s="1"/>
  <c r="A266" i="1"/>
  <c r="D265" i="1"/>
  <c r="I265" i="1" s="1"/>
  <c r="C265" i="1"/>
  <c r="E265" i="1" s="1"/>
  <c r="F264" i="1"/>
  <c r="G264" i="1"/>
  <c r="H264" i="1"/>
  <c r="J264" i="1" l="1"/>
  <c r="K264" i="1" s="1"/>
  <c r="L264" i="1" s="1"/>
  <c r="D266" i="1"/>
  <c r="I266" i="1" s="1"/>
  <c r="A267" i="1"/>
  <c r="C266" i="1"/>
  <c r="E266" i="1" s="1"/>
  <c r="F265" i="1"/>
  <c r="H265" i="1"/>
  <c r="G265" i="1"/>
  <c r="J265" i="1" l="1"/>
  <c r="K265" i="1" s="1"/>
  <c r="L265" i="1" s="1"/>
  <c r="F266" i="1"/>
  <c r="H266" i="1"/>
  <c r="G266" i="1"/>
  <c r="D267" i="1"/>
  <c r="I267" i="1" s="1"/>
  <c r="C267" i="1"/>
  <c r="E267" i="1" s="1"/>
  <c r="A268" i="1"/>
  <c r="J266" i="1" l="1"/>
  <c r="K266" i="1" s="1"/>
  <c r="L266" i="1" s="1"/>
  <c r="A269" i="1"/>
  <c r="D268" i="1"/>
  <c r="I268" i="1" s="1"/>
  <c r="C268" i="1"/>
  <c r="E268" i="1" s="1"/>
  <c r="G267" i="1"/>
  <c r="H267" i="1"/>
  <c r="F267" i="1"/>
  <c r="J267" i="1" l="1"/>
  <c r="K267" i="1" s="1"/>
  <c r="L267" i="1" s="1"/>
  <c r="F268" i="1"/>
  <c r="G268" i="1"/>
  <c r="H268" i="1"/>
  <c r="A270" i="1"/>
  <c r="C269" i="1"/>
  <c r="E269" i="1" s="1"/>
  <c r="D269" i="1"/>
  <c r="I269" i="1" s="1"/>
  <c r="J268" i="1" l="1"/>
  <c r="K268" i="1" s="1"/>
  <c r="L268" i="1" s="1"/>
  <c r="F269" i="1"/>
  <c r="H269" i="1"/>
  <c r="G269" i="1"/>
  <c r="C270" i="1"/>
  <c r="E270" i="1" s="1"/>
  <c r="D270" i="1"/>
  <c r="I270" i="1" s="1"/>
  <c r="A271" i="1"/>
  <c r="J269" i="1" l="1"/>
  <c r="K269" i="1" s="1"/>
  <c r="L269" i="1" s="1"/>
  <c r="D271" i="1"/>
  <c r="I271" i="1" s="1"/>
  <c r="A272" i="1"/>
  <c r="C271" i="1"/>
  <c r="E271" i="1" s="1"/>
  <c r="G270" i="1"/>
  <c r="H270" i="1"/>
  <c r="F270" i="1"/>
  <c r="J270" i="1" l="1"/>
  <c r="K270" i="1" s="1"/>
  <c r="L270" i="1" s="1"/>
  <c r="F271" i="1"/>
  <c r="G271" i="1"/>
  <c r="H271" i="1"/>
  <c r="C272" i="1"/>
  <c r="E272" i="1" s="1"/>
  <c r="D272" i="1"/>
  <c r="I272" i="1" s="1"/>
  <c r="A273" i="1"/>
  <c r="J271" i="1" l="1"/>
  <c r="K271" i="1" s="1"/>
  <c r="L271" i="1" s="1"/>
  <c r="F272" i="1"/>
  <c r="G272" i="1"/>
  <c r="H272" i="1"/>
  <c r="A274" i="1"/>
  <c r="D273" i="1"/>
  <c r="I273" i="1" s="1"/>
  <c r="C273" i="1"/>
  <c r="E273" i="1" s="1"/>
  <c r="J272" i="1" l="1"/>
  <c r="K272" i="1" s="1"/>
  <c r="L272" i="1" s="1"/>
  <c r="D274" i="1"/>
  <c r="I274" i="1" s="1"/>
  <c r="C274" i="1"/>
  <c r="E274" i="1" s="1"/>
  <c r="A275" i="1"/>
  <c r="F273" i="1"/>
  <c r="G273" i="1"/>
  <c r="H273" i="1"/>
  <c r="J273" i="1" l="1"/>
  <c r="K273" i="1" s="1"/>
  <c r="L273" i="1" s="1"/>
  <c r="A276" i="1"/>
  <c r="D275" i="1"/>
  <c r="I275" i="1" s="1"/>
  <c r="C275" i="1"/>
  <c r="E275" i="1" s="1"/>
  <c r="H274" i="1"/>
  <c r="G274" i="1"/>
  <c r="F274" i="1"/>
  <c r="J274" i="1" l="1"/>
  <c r="K274" i="1" s="1"/>
  <c r="L274" i="1" s="1"/>
  <c r="A277" i="1"/>
  <c r="D276" i="1"/>
  <c r="I276" i="1" s="1"/>
  <c r="C276" i="1"/>
  <c r="E276" i="1" s="1"/>
  <c r="F275" i="1"/>
  <c r="H275" i="1"/>
  <c r="G275" i="1"/>
  <c r="J275" i="1" l="1"/>
  <c r="K275" i="1" s="1"/>
  <c r="L275" i="1" s="1"/>
  <c r="C277" i="1"/>
  <c r="E277" i="1" s="1"/>
  <c r="A278" i="1"/>
  <c r="D277" i="1"/>
  <c r="I277" i="1" s="1"/>
  <c r="F276" i="1"/>
  <c r="G276" i="1"/>
  <c r="H276" i="1"/>
  <c r="J276" i="1" l="1"/>
  <c r="K276" i="1" s="1"/>
  <c r="L276" i="1" s="1"/>
  <c r="G277" i="1"/>
  <c r="F277" i="1"/>
  <c r="H277" i="1"/>
  <c r="A279" i="1"/>
  <c r="D278" i="1"/>
  <c r="I278" i="1" s="1"/>
  <c r="C278" i="1"/>
  <c r="E278" i="1" s="1"/>
  <c r="J277" i="1" l="1"/>
  <c r="K277" i="1" s="1"/>
  <c r="L277" i="1" s="1"/>
  <c r="H278" i="1"/>
  <c r="G278" i="1"/>
  <c r="F278" i="1"/>
  <c r="D279" i="1"/>
  <c r="I279" i="1" s="1"/>
  <c r="A280" i="1"/>
  <c r="C279" i="1"/>
  <c r="E279" i="1" s="1"/>
  <c r="J278" i="1" l="1"/>
  <c r="K278" i="1" s="1"/>
  <c r="L278" i="1" s="1"/>
  <c r="A281" i="1"/>
  <c r="D280" i="1"/>
  <c r="I280" i="1" s="1"/>
  <c r="C280" i="1"/>
  <c r="E280" i="1" s="1"/>
  <c r="G279" i="1"/>
  <c r="H279" i="1"/>
  <c r="F279" i="1"/>
  <c r="J279" i="1" l="1"/>
  <c r="K279" i="1" s="1"/>
  <c r="L279" i="1" s="1"/>
  <c r="A282" i="1"/>
  <c r="D281" i="1"/>
  <c r="I281" i="1" s="1"/>
  <c r="C281" i="1"/>
  <c r="E281" i="1" s="1"/>
  <c r="F280" i="1"/>
  <c r="G280" i="1"/>
  <c r="H280" i="1"/>
  <c r="J280" i="1" l="1"/>
  <c r="K280" i="1" s="1"/>
  <c r="L280" i="1" s="1"/>
  <c r="D282" i="1"/>
  <c r="I282" i="1" s="1"/>
  <c r="A283" i="1"/>
  <c r="C282" i="1"/>
  <c r="E282" i="1" s="1"/>
  <c r="G281" i="1"/>
  <c r="H281" i="1"/>
  <c r="F281" i="1"/>
  <c r="J281" i="1" l="1"/>
  <c r="K281" i="1" s="1"/>
  <c r="L281" i="1" s="1"/>
  <c r="H282" i="1"/>
  <c r="F282" i="1"/>
  <c r="G282" i="1"/>
  <c r="C283" i="1"/>
  <c r="E283" i="1" s="1"/>
  <c r="A284" i="1"/>
  <c r="D283" i="1"/>
  <c r="I283" i="1" s="1"/>
  <c r="J282" i="1" l="1"/>
  <c r="K282" i="1" s="1"/>
  <c r="L282" i="1" s="1"/>
  <c r="A285" i="1"/>
  <c r="D284" i="1"/>
  <c r="I284" i="1" s="1"/>
  <c r="C284" i="1"/>
  <c r="E284" i="1" s="1"/>
  <c r="G283" i="1"/>
  <c r="F283" i="1"/>
  <c r="H283" i="1"/>
  <c r="J283" i="1" l="1"/>
  <c r="K283" i="1" s="1"/>
  <c r="L283" i="1" s="1"/>
  <c r="D285" i="1"/>
  <c r="I285" i="1" s="1"/>
  <c r="C285" i="1"/>
  <c r="E285" i="1" s="1"/>
  <c r="A286" i="1"/>
  <c r="F284" i="1"/>
  <c r="G284" i="1"/>
  <c r="H284" i="1"/>
  <c r="J284" i="1" l="1"/>
  <c r="K284" i="1" s="1"/>
  <c r="L284" i="1" s="1"/>
  <c r="A287" i="1"/>
  <c r="D286" i="1"/>
  <c r="I286" i="1" s="1"/>
  <c r="C286" i="1"/>
  <c r="E286" i="1" s="1"/>
  <c r="H285" i="1"/>
  <c r="G285" i="1"/>
  <c r="F285" i="1"/>
  <c r="J285" i="1" l="1"/>
  <c r="K285" i="1" s="1"/>
  <c r="L285" i="1" s="1"/>
  <c r="A288" i="1"/>
  <c r="D287" i="1"/>
  <c r="I287" i="1" s="1"/>
  <c r="C287" i="1"/>
  <c r="E287" i="1" s="1"/>
  <c r="H286" i="1"/>
  <c r="F286" i="1"/>
  <c r="G286" i="1"/>
  <c r="J286" i="1" l="1"/>
  <c r="K286" i="1" s="1"/>
  <c r="L286" i="1" s="1"/>
  <c r="D288" i="1"/>
  <c r="I288" i="1" s="1"/>
  <c r="C288" i="1"/>
  <c r="E288" i="1" s="1"/>
  <c r="A289" i="1"/>
  <c r="G287" i="1"/>
  <c r="F287" i="1"/>
  <c r="H287" i="1"/>
  <c r="J287" i="1" l="1"/>
  <c r="K287" i="1" s="1"/>
  <c r="L287" i="1" s="1"/>
  <c r="D289" i="1"/>
  <c r="I289" i="1" s="1"/>
  <c r="A290" i="1"/>
  <c r="C289" i="1"/>
  <c r="E289" i="1" s="1"/>
  <c r="H288" i="1"/>
  <c r="G288" i="1"/>
  <c r="F288" i="1"/>
  <c r="J288" i="1" l="1"/>
  <c r="K288" i="1" s="1"/>
  <c r="L288" i="1" s="1"/>
  <c r="F289" i="1"/>
  <c r="H289" i="1"/>
  <c r="G289" i="1"/>
  <c r="C290" i="1"/>
  <c r="E290" i="1" s="1"/>
  <c r="A291" i="1"/>
  <c r="D290" i="1"/>
  <c r="I290" i="1" s="1"/>
  <c r="J289" i="1" l="1"/>
  <c r="K289" i="1" s="1"/>
  <c r="L289" i="1" s="1"/>
  <c r="C291" i="1"/>
  <c r="E291" i="1" s="1"/>
  <c r="A292" i="1"/>
  <c r="D291" i="1"/>
  <c r="I291" i="1" s="1"/>
  <c r="G290" i="1"/>
  <c r="F290" i="1"/>
  <c r="H290" i="1"/>
  <c r="J290" i="1" l="1"/>
  <c r="K290" i="1" s="1"/>
  <c r="L290" i="1" s="1"/>
  <c r="H291" i="1"/>
  <c r="F291" i="1"/>
  <c r="G291" i="1"/>
  <c r="D292" i="1"/>
  <c r="I292" i="1" s="1"/>
  <c r="C292" i="1"/>
  <c r="E292" i="1" s="1"/>
  <c r="A293" i="1"/>
  <c r="J291" i="1" l="1"/>
  <c r="K291" i="1" s="1"/>
  <c r="L291" i="1" s="1"/>
  <c r="C293" i="1"/>
  <c r="E293" i="1" s="1"/>
  <c r="A294" i="1"/>
  <c r="D293" i="1"/>
  <c r="I293" i="1" s="1"/>
  <c r="H292" i="1"/>
  <c r="F292" i="1"/>
  <c r="G292" i="1"/>
  <c r="J292" i="1" l="1"/>
  <c r="K292" i="1" s="1"/>
  <c r="L292" i="1" s="1"/>
  <c r="F293" i="1"/>
  <c r="H293" i="1"/>
  <c r="G293" i="1"/>
  <c r="D294" i="1"/>
  <c r="I294" i="1" s="1"/>
  <c r="C294" i="1"/>
  <c r="E294" i="1" s="1"/>
  <c r="A295" i="1"/>
  <c r="J293" i="1" l="1"/>
  <c r="K293" i="1" s="1"/>
  <c r="L293" i="1" s="1"/>
  <c r="A296" i="1"/>
  <c r="D295" i="1"/>
  <c r="I295" i="1" s="1"/>
  <c r="C295" i="1"/>
  <c r="E295" i="1" s="1"/>
  <c r="F294" i="1"/>
  <c r="H294" i="1"/>
  <c r="G294" i="1"/>
  <c r="J294" i="1" l="1"/>
  <c r="K294" i="1" s="1"/>
  <c r="L294" i="1" s="1"/>
  <c r="A297" i="1"/>
  <c r="D296" i="1"/>
  <c r="I296" i="1" s="1"/>
  <c r="C296" i="1"/>
  <c r="E296" i="1" s="1"/>
  <c r="G295" i="1"/>
  <c r="F295" i="1"/>
  <c r="H295" i="1"/>
  <c r="J295" i="1" l="1"/>
  <c r="K295" i="1" s="1"/>
  <c r="L295" i="1" s="1"/>
  <c r="D297" i="1"/>
  <c r="I297" i="1" s="1"/>
  <c r="C297" i="1"/>
  <c r="E297" i="1" s="1"/>
  <c r="A298" i="1"/>
  <c r="F296" i="1"/>
  <c r="G296" i="1"/>
  <c r="H296" i="1"/>
  <c r="J296" i="1" l="1"/>
  <c r="K296" i="1" s="1"/>
  <c r="L296" i="1" s="1"/>
  <c r="A299" i="1"/>
  <c r="C298" i="1"/>
  <c r="E298" i="1" s="1"/>
  <c r="D298" i="1"/>
  <c r="I298" i="1" s="1"/>
  <c r="F297" i="1"/>
  <c r="H297" i="1"/>
  <c r="G297" i="1"/>
  <c r="J297" i="1" l="1"/>
  <c r="K297" i="1" s="1"/>
  <c r="L297" i="1" s="1"/>
  <c r="G298" i="1"/>
  <c r="H298" i="1"/>
  <c r="F298" i="1"/>
  <c r="A300" i="1"/>
  <c r="D299" i="1"/>
  <c r="I299" i="1" s="1"/>
  <c r="C299" i="1"/>
  <c r="E299" i="1" s="1"/>
  <c r="J298" i="1" l="1"/>
  <c r="K298" i="1" s="1"/>
  <c r="L298" i="1" s="1"/>
  <c r="G299" i="1"/>
  <c r="H299" i="1"/>
  <c r="F299" i="1"/>
  <c r="C300" i="1"/>
  <c r="E300" i="1" s="1"/>
  <c r="A301" i="1"/>
  <c r="D300" i="1"/>
  <c r="I300" i="1" s="1"/>
  <c r="J299" i="1" l="1"/>
  <c r="K299" i="1" s="1"/>
  <c r="L299" i="1" s="1"/>
  <c r="D301" i="1"/>
  <c r="I301" i="1" s="1"/>
  <c r="C301" i="1"/>
  <c r="E301" i="1" s="1"/>
  <c r="A302" i="1"/>
  <c r="F300" i="1"/>
  <c r="G300" i="1"/>
  <c r="H300" i="1"/>
  <c r="J300" i="1" l="1"/>
  <c r="K300" i="1" s="1"/>
  <c r="L300" i="1" s="1"/>
  <c r="D302" i="1"/>
  <c r="I302" i="1" s="1"/>
  <c r="C302" i="1"/>
  <c r="E302" i="1" s="1"/>
  <c r="A303" i="1"/>
  <c r="H301" i="1"/>
  <c r="F301" i="1"/>
  <c r="G301" i="1"/>
  <c r="J301" i="1" l="1"/>
  <c r="K301" i="1" s="1"/>
  <c r="L301" i="1" s="1"/>
  <c r="A304" i="1"/>
  <c r="D303" i="1"/>
  <c r="I303" i="1" s="1"/>
  <c r="C303" i="1"/>
  <c r="E303" i="1" s="1"/>
  <c r="G302" i="1"/>
  <c r="H302" i="1"/>
  <c r="F302" i="1"/>
  <c r="J302" i="1" l="1"/>
  <c r="K302" i="1" s="1"/>
  <c r="L302" i="1" s="1"/>
  <c r="A305" i="1"/>
  <c r="D304" i="1"/>
  <c r="I304" i="1" s="1"/>
  <c r="C304" i="1"/>
  <c r="E304" i="1" s="1"/>
  <c r="H303" i="1"/>
  <c r="F303" i="1"/>
  <c r="G303" i="1"/>
  <c r="J303" i="1" l="1"/>
  <c r="K303" i="1" s="1"/>
  <c r="L303" i="1" s="1"/>
  <c r="A306" i="1"/>
  <c r="D305" i="1"/>
  <c r="I305" i="1" s="1"/>
  <c r="C305" i="1"/>
  <c r="E305" i="1" s="1"/>
  <c r="F304" i="1"/>
  <c r="H304" i="1"/>
  <c r="G304" i="1"/>
  <c r="J304" i="1" l="1"/>
  <c r="K304" i="1" s="1"/>
  <c r="L304" i="1" s="1"/>
  <c r="C306" i="1"/>
  <c r="E306" i="1" s="1"/>
  <c r="A307" i="1"/>
  <c r="D306" i="1"/>
  <c r="I306" i="1" s="1"/>
  <c r="G305" i="1"/>
  <c r="H305" i="1"/>
  <c r="F305" i="1"/>
  <c r="J305" i="1" l="1"/>
  <c r="K305" i="1" s="1"/>
  <c r="L305" i="1" s="1"/>
  <c r="G306" i="1"/>
  <c r="F306" i="1"/>
  <c r="H306" i="1"/>
  <c r="A308" i="1"/>
  <c r="D307" i="1"/>
  <c r="I307" i="1" s="1"/>
  <c r="C307" i="1"/>
  <c r="E307" i="1" s="1"/>
  <c r="J306" i="1" l="1"/>
  <c r="K306" i="1" s="1"/>
  <c r="L306" i="1" s="1"/>
  <c r="G307" i="1"/>
  <c r="F307" i="1"/>
  <c r="H307" i="1"/>
  <c r="C308" i="1"/>
  <c r="E308" i="1" s="1"/>
  <c r="D308" i="1"/>
  <c r="I308" i="1" s="1"/>
  <c r="A309" i="1"/>
  <c r="J307" i="1" l="1"/>
  <c r="K307" i="1" s="1"/>
  <c r="L307" i="1" s="1"/>
  <c r="H308" i="1"/>
  <c r="G308" i="1"/>
  <c r="F308" i="1"/>
  <c r="C309" i="1"/>
  <c r="E309" i="1" s="1"/>
  <c r="A310" i="1"/>
  <c r="D309" i="1"/>
  <c r="I309" i="1" s="1"/>
  <c r="J308" i="1" l="1"/>
  <c r="K308" i="1" s="1"/>
  <c r="L308" i="1" s="1"/>
  <c r="A311" i="1"/>
  <c r="D310" i="1"/>
  <c r="I310" i="1" s="1"/>
  <c r="C310" i="1"/>
  <c r="E310" i="1" s="1"/>
  <c r="H309" i="1"/>
  <c r="F309" i="1"/>
  <c r="G309" i="1"/>
  <c r="J309" i="1" l="1"/>
  <c r="K309" i="1" s="1"/>
  <c r="L309" i="1" s="1"/>
  <c r="A312" i="1"/>
  <c r="C311" i="1"/>
  <c r="E311" i="1" s="1"/>
  <c r="D311" i="1"/>
  <c r="I311" i="1" s="1"/>
  <c r="F310" i="1"/>
  <c r="G310" i="1"/>
  <c r="H310" i="1"/>
  <c r="J310" i="1" l="1"/>
  <c r="K310" i="1" s="1"/>
  <c r="L310" i="1" s="1"/>
  <c r="H311" i="1"/>
  <c r="F311" i="1"/>
  <c r="G311" i="1"/>
  <c r="C312" i="1"/>
  <c r="E312" i="1" s="1"/>
  <c r="D312" i="1"/>
  <c r="I312" i="1" s="1"/>
  <c r="A313" i="1"/>
  <c r="J311" i="1" l="1"/>
  <c r="K311" i="1" s="1"/>
  <c r="L311" i="1" s="1"/>
  <c r="H312" i="1"/>
  <c r="G312" i="1"/>
  <c r="F312" i="1"/>
  <c r="A314" i="1"/>
  <c r="D313" i="1"/>
  <c r="I313" i="1" s="1"/>
  <c r="C313" i="1"/>
  <c r="E313" i="1" s="1"/>
  <c r="J312" i="1" l="1"/>
  <c r="K312" i="1" s="1"/>
  <c r="L312" i="1" s="1"/>
  <c r="G313" i="1"/>
  <c r="H313" i="1"/>
  <c r="F313" i="1"/>
  <c r="C314" i="1"/>
  <c r="E314" i="1" s="1"/>
  <c r="A315" i="1"/>
  <c r="D314" i="1"/>
  <c r="I314" i="1" s="1"/>
  <c r="J313" i="1" l="1"/>
  <c r="K313" i="1" s="1"/>
  <c r="L313" i="1" s="1"/>
  <c r="C315" i="1"/>
  <c r="E315" i="1" s="1"/>
  <c r="A316" i="1"/>
  <c r="D315" i="1"/>
  <c r="I315" i="1" s="1"/>
  <c r="F314" i="1"/>
  <c r="G314" i="1"/>
  <c r="H314" i="1"/>
  <c r="J314" i="1" l="1"/>
  <c r="K314" i="1" s="1"/>
  <c r="L314" i="1" s="1"/>
  <c r="H315" i="1"/>
  <c r="F315" i="1"/>
  <c r="G315" i="1"/>
  <c r="D316" i="1"/>
  <c r="I316" i="1" s="1"/>
  <c r="A317" i="1"/>
  <c r="C316" i="1"/>
  <c r="E316" i="1" s="1"/>
  <c r="J315" i="1" l="1"/>
  <c r="K315" i="1" s="1"/>
  <c r="L315" i="1" s="1"/>
  <c r="H316" i="1"/>
  <c r="G316" i="1"/>
  <c r="F316" i="1"/>
  <c r="C317" i="1"/>
  <c r="E317" i="1" s="1"/>
  <c r="A318" i="1"/>
  <c r="D317" i="1"/>
  <c r="I317" i="1" s="1"/>
  <c r="J316" i="1" l="1"/>
  <c r="K316" i="1" s="1"/>
  <c r="L316" i="1" s="1"/>
  <c r="A319" i="1"/>
  <c r="D318" i="1"/>
  <c r="I318" i="1" s="1"/>
  <c r="C318" i="1"/>
  <c r="E318" i="1" s="1"/>
  <c r="H317" i="1"/>
  <c r="G317" i="1"/>
  <c r="F317" i="1"/>
  <c r="J317" i="1" l="1"/>
  <c r="K317" i="1" s="1"/>
  <c r="L317" i="1" s="1"/>
  <c r="D319" i="1"/>
  <c r="I319" i="1" s="1"/>
  <c r="A320" i="1"/>
  <c r="C319" i="1"/>
  <c r="E319" i="1" s="1"/>
  <c r="H318" i="1"/>
  <c r="F318" i="1"/>
  <c r="G318" i="1"/>
  <c r="J318" i="1" l="1"/>
  <c r="K318" i="1" s="1"/>
  <c r="L318" i="1" s="1"/>
  <c r="G319" i="1"/>
  <c r="H319" i="1"/>
  <c r="F319" i="1"/>
  <c r="C320" i="1"/>
  <c r="E320" i="1" s="1"/>
  <c r="A321" i="1"/>
  <c r="D320" i="1"/>
  <c r="I320" i="1" s="1"/>
  <c r="J319" i="1" l="1"/>
  <c r="K319" i="1" s="1"/>
  <c r="L319" i="1" s="1"/>
  <c r="D321" i="1"/>
  <c r="I321" i="1" s="1"/>
  <c r="C321" i="1"/>
  <c r="E321" i="1" s="1"/>
  <c r="A322" i="1"/>
  <c r="F320" i="1"/>
  <c r="G320" i="1"/>
  <c r="H320" i="1"/>
  <c r="J320" i="1" l="1"/>
  <c r="K320" i="1" s="1"/>
  <c r="L320" i="1" s="1"/>
  <c r="C322" i="1"/>
  <c r="E322" i="1" s="1"/>
  <c r="A323" i="1"/>
  <c r="D322" i="1"/>
  <c r="I322" i="1" s="1"/>
  <c r="F321" i="1"/>
  <c r="H321" i="1"/>
  <c r="G321" i="1"/>
  <c r="J321" i="1" l="1"/>
  <c r="K321" i="1" s="1"/>
  <c r="L321" i="1" s="1"/>
  <c r="F322" i="1"/>
  <c r="G322" i="1"/>
  <c r="H322" i="1"/>
  <c r="C323" i="1"/>
  <c r="E323" i="1" s="1"/>
  <c r="A324" i="1"/>
  <c r="D323" i="1"/>
  <c r="I323" i="1" s="1"/>
  <c r="J322" i="1" l="1"/>
  <c r="K322" i="1" s="1"/>
  <c r="L322" i="1" s="1"/>
  <c r="D324" i="1"/>
  <c r="I324" i="1" s="1"/>
  <c r="A325" i="1"/>
  <c r="C324" i="1"/>
  <c r="E324" i="1" s="1"/>
  <c r="F323" i="1"/>
  <c r="G323" i="1"/>
  <c r="H323" i="1"/>
  <c r="J323" i="1" l="1"/>
  <c r="K323" i="1" s="1"/>
  <c r="L323" i="1" s="1"/>
  <c r="H324" i="1"/>
  <c r="F324" i="1"/>
  <c r="G324" i="1"/>
  <c r="C325" i="1"/>
  <c r="E325" i="1" s="1"/>
  <c r="A326" i="1"/>
  <c r="D325" i="1"/>
  <c r="I325" i="1" s="1"/>
  <c r="J324" i="1" l="1"/>
  <c r="K324" i="1" s="1"/>
  <c r="L324" i="1" s="1"/>
  <c r="H325" i="1"/>
  <c r="F325" i="1"/>
  <c r="G325" i="1"/>
  <c r="A327" i="1"/>
  <c r="D326" i="1"/>
  <c r="I326" i="1" s="1"/>
  <c r="C326" i="1"/>
  <c r="E326" i="1" s="1"/>
  <c r="J325" i="1" l="1"/>
  <c r="K325" i="1" s="1"/>
  <c r="L325" i="1" s="1"/>
  <c r="F326" i="1"/>
  <c r="G326" i="1"/>
  <c r="H326" i="1"/>
  <c r="A328" i="1"/>
  <c r="D327" i="1"/>
  <c r="I327" i="1" s="1"/>
  <c r="C327" i="1"/>
  <c r="E327" i="1" s="1"/>
  <c r="J326" i="1" l="1"/>
  <c r="K326" i="1" s="1"/>
  <c r="L326" i="1" s="1"/>
  <c r="H327" i="1"/>
  <c r="G327" i="1"/>
  <c r="F327" i="1"/>
  <c r="C328" i="1"/>
  <c r="E328" i="1" s="1"/>
  <c r="A329" i="1"/>
  <c r="D328" i="1"/>
  <c r="I328" i="1" s="1"/>
  <c r="J327" i="1" l="1"/>
  <c r="K327" i="1" s="1"/>
  <c r="L327" i="1" s="1"/>
  <c r="G328" i="1"/>
  <c r="H328" i="1"/>
  <c r="F328" i="1"/>
  <c r="A330" i="1"/>
  <c r="D329" i="1"/>
  <c r="I329" i="1" s="1"/>
  <c r="C329" i="1"/>
  <c r="E329" i="1" s="1"/>
  <c r="J328" i="1" l="1"/>
  <c r="K328" i="1" s="1"/>
  <c r="L328" i="1" s="1"/>
  <c r="H329" i="1"/>
  <c r="F329" i="1"/>
  <c r="G329" i="1"/>
  <c r="A331" i="1"/>
  <c r="C330" i="1"/>
  <c r="E330" i="1" s="1"/>
  <c r="D330" i="1"/>
  <c r="I330" i="1" s="1"/>
  <c r="J329" i="1" l="1"/>
  <c r="K329" i="1" s="1"/>
  <c r="L329" i="1" s="1"/>
  <c r="H330" i="1"/>
  <c r="F330" i="1"/>
  <c r="G330" i="1"/>
  <c r="A332" i="1"/>
  <c r="D331" i="1"/>
  <c r="I331" i="1" s="1"/>
  <c r="C331" i="1"/>
  <c r="E331" i="1" s="1"/>
  <c r="J330" i="1" l="1"/>
  <c r="K330" i="1" s="1"/>
  <c r="L330" i="1" s="1"/>
  <c r="F331" i="1"/>
  <c r="G331" i="1"/>
  <c r="H331" i="1"/>
  <c r="A333" i="1"/>
  <c r="C332" i="1"/>
  <c r="E332" i="1" s="1"/>
  <c r="D332" i="1"/>
  <c r="I332" i="1" s="1"/>
  <c r="J331" i="1" l="1"/>
  <c r="K331" i="1" s="1"/>
  <c r="L331" i="1" s="1"/>
  <c r="G332" i="1"/>
  <c r="H332" i="1"/>
  <c r="F332" i="1"/>
  <c r="D333" i="1"/>
  <c r="I333" i="1" s="1"/>
  <c r="C333" i="1"/>
  <c r="E333" i="1" s="1"/>
  <c r="A334" i="1"/>
  <c r="J332" i="1" l="1"/>
  <c r="K332" i="1" s="1"/>
  <c r="L332" i="1" s="1"/>
  <c r="D334" i="1"/>
  <c r="I334" i="1" s="1"/>
  <c r="C334" i="1"/>
  <c r="E334" i="1" s="1"/>
  <c r="A335" i="1"/>
  <c r="G333" i="1"/>
  <c r="H333" i="1"/>
  <c r="F333" i="1"/>
  <c r="J333" i="1" l="1"/>
  <c r="K333" i="1" s="1"/>
  <c r="L333" i="1" s="1"/>
  <c r="D335" i="1"/>
  <c r="I335" i="1" s="1"/>
  <c r="C335" i="1"/>
  <c r="E335" i="1" s="1"/>
  <c r="A336" i="1"/>
  <c r="G334" i="1"/>
  <c r="H334" i="1"/>
  <c r="F334" i="1"/>
  <c r="J334" i="1" l="1"/>
  <c r="K334" i="1" s="1"/>
  <c r="L334" i="1" s="1"/>
  <c r="A337" i="1"/>
  <c r="D336" i="1"/>
  <c r="I336" i="1" s="1"/>
  <c r="C336" i="1"/>
  <c r="E336" i="1" s="1"/>
  <c r="F335" i="1"/>
  <c r="H335" i="1"/>
  <c r="G335" i="1"/>
  <c r="J335" i="1" l="1"/>
  <c r="K335" i="1" s="1"/>
  <c r="L335" i="1" s="1"/>
  <c r="A338" i="1"/>
  <c r="D337" i="1"/>
  <c r="I337" i="1" s="1"/>
  <c r="C337" i="1"/>
  <c r="E337" i="1" s="1"/>
  <c r="H336" i="1"/>
  <c r="G336" i="1"/>
  <c r="F336" i="1"/>
  <c r="J336" i="1" l="1"/>
  <c r="K336" i="1" s="1"/>
  <c r="L336" i="1" s="1"/>
  <c r="C338" i="1"/>
  <c r="E338" i="1" s="1"/>
  <c r="A339" i="1"/>
  <c r="D338" i="1"/>
  <c r="I338" i="1" s="1"/>
  <c r="H337" i="1"/>
  <c r="F337" i="1"/>
  <c r="G337" i="1"/>
  <c r="J337" i="1" l="1"/>
  <c r="K337" i="1" s="1"/>
  <c r="L337" i="1" s="1"/>
  <c r="F338" i="1"/>
  <c r="G338" i="1"/>
  <c r="H338" i="1"/>
  <c r="D339" i="1"/>
  <c r="I339" i="1" s="1"/>
  <c r="C339" i="1"/>
  <c r="E339" i="1" s="1"/>
  <c r="A340" i="1"/>
  <c r="J338" i="1" l="1"/>
  <c r="K338" i="1" s="1"/>
  <c r="L338" i="1" s="1"/>
  <c r="C340" i="1"/>
  <c r="E340" i="1" s="1"/>
  <c r="A341" i="1"/>
  <c r="D340" i="1"/>
  <c r="I340" i="1" s="1"/>
  <c r="F339" i="1"/>
  <c r="G339" i="1"/>
  <c r="H339" i="1"/>
  <c r="J339" i="1" l="1"/>
  <c r="K339" i="1" s="1"/>
  <c r="L339" i="1" s="1"/>
  <c r="F340" i="1"/>
  <c r="G340" i="1"/>
  <c r="H340" i="1"/>
  <c r="A342" i="1"/>
  <c r="C341" i="1"/>
  <c r="E341" i="1" s="1"/>
  <c r="D341" i="1"/>
  <c r="I341" i="1" s="1"/>
  <c r="J340" i="1" l="1"/>
  <c r="K340" i="1" s="1"/>
  <c r="L340" i="1" s="1"/>
  <c r="F341" i="1"/>
  <c r="G341" i="1"/>
  <c r="H341" i="1"/>
  <c r="D342" i="1"/>
  <c r="I342" i="1" s="1"/>
  <c r="A343" i="1"/>
  <c r="C342" i="1"/>
  <c r="E342" i="1" s="1"/>
  <c r="J341" i="1" l="1"/>
  <c r="K341" i="1" s="1"/>
  <c r="L341" i="1" s="1"/>
  <c r="H342" i="1"/>
  <c r="F342" i="1"/>
  <c r="G342" i="1"/>
  <c r="A344" i="1"/>
  <c r="D343" i="1"/>
  <c r="I343" i="1" s="1"/>
  <c r="C343" i="1"/>
  <c r="E343" i="1" s="1"/>
  <c r="J342" i="1" l="1"/>
  <c r="K342" i="1" s="1"/>
  <c r="L342" i="1" s="1"/>
  <c r="F343" i="1"/>
  <c r="H343" i="1"/>
  <c r="G343" i="1"/>
  <c r="A345" i="1"/>
  <c r="D344" i="1"/>
  <c r="I344" i="1" s="1"/>
  <c r="C344" i="1"/>
  <c r="E344" i="1" s="1"/>
  <c r="J343" i="1" l="1"/>
  <c r="K343" i="1" s="1"/>
  <c r="L343" i="1" s="1"/>
  <c r="F344" i="1"/>
  <c r="G344" i="1"/>
  <c r="H344" i="1"/>
  <c r="C345" i="1"/>
  <c r="E345" i="1" s="1"/>
  <c r="A346" i="1"/>
  <c r="D345" i="1"/>
  <c r="I345" i="1" s="1"/>
  <c r="J344" i="1" l="1"/>
  <c r="K344" i="1" s="1"/>
  <c r="L344" i="1" s="1"/>
  <c r="G345" i="1"/>
  <c r="H345" i="1"/>
  <c r="F345" i="1"/>
  <c r="D346" i="1"/>
  <c r="I346" i="1" s="1"/>
  <c r="A347" i="1"/>
  <c r="C346" i="1"/>
  <c r="E346" i="1" s="1"/>
  <c r="J345" i="1" l="1"/>
  <c r="K345" i="1" s="1"/>
  <c r="L345" i="1" s="1"/>
  <c r="G346" i="1"/>
  <c r="F346" i="1"/>
  <c r="H346" i="1"/>
  <c r="D347" i="1"/>
  <c r="I347" i="1" s="1"/>
  <c r="C347" i="1"/>
  <c r="E347" i="1" s="1"/>
  <c r="A348" i="1"/>
  <c r="J346" i="1" l="1"/>
  <c r="K346" i="1" s="1"/>
  <c r="L346" i="1" s="1"/>
  <c r="A349" i="1"/>
  <c r="C348" i="1"/>
  <c r="E348" i="1" s="1"/>
  <c r="D348" i="1"/>
  <c r="I348" i="1" s="1"/>
  <c r="F347" i="1"/>
  <c r="H347" i="1"/>
  <c r="G347" i="1"/>
  <c r="J347" i="1" l="1"/>
  <c r="K347" i="1" s="1"/>
  <c r="L347" i="1" s="1"/>
  <c r="G348" i="1"/>
  <c r="H348" i="1"/>
  <c r="F348" i="1"/>
  <c r="D349" i="1"/>
  <c r="I349" i="1" s="1"/>
  <c r="C349" i="1"/>
  <c r="E349" i="1" s="1"/>
  <c r="A350" i="1"/>
  <c r="J348" i="1" l="1"/>
  <c r="K348" i="1" s="1"/>
  <c r="L348" i="1" s="1"/>
  <c r="D350" i="1"/>
  <c r="I350" i="1" s="1"/>
  <c r="C350" i="1"/>
  <c r="E350" i="1" s="1"/>
  <c r="A351" i="1"/>
  <c r="G349" i="1"/>
  <c r="H349" i="1"/>
  <c r="F349" i="1"/>
  <c r="J349" i="1" l="1"/>
  <c r="K349" i="1" s="1"/>
  <c r="L349" i="1" s="1"/>
  <c r="A352" i="1"/>
  <c r="C351" i="1"/>
  <c r="E351" i="1" s="1"/>
  <c r="D351" i="1"/>
  <c r="I351" i="1" s="1"/>
  <c r="G350" i="1"/>
  <c r="H350" i="1"/>
  <c r="F350" i="1"/>
  <c r="J350" i="1" l="1"/>
  <c r="K350" i="1" s="1"/>
  <c r="L350" i="1" s="1"/>
  <c r="F351" i="1"/>
  <c r="G351" i="1"/>
  <c r="H351" i="1"/>
  <c r="A353" i="1"/>
  <c r="D352" i="1"/>
  <c r="I352" i="1" s="1"/>
  <c r="C352" i="1"/>
  <c r="E352" i="1" s="1"/>
  <c r="J351" i="1" l="1"/>
  <c r="K351" i="1" s="1"/>
  <c r="L351" i="1" s="1"/>
  <c r="F352" i="1"/>
  <c r="G352" i="1"/>
  <c r="H352" i="1"/>
  <c r="C353" i="1"/>
  <c r="E353" i="1" s="1"/>
  <c r="A354" i="1"/>
  <c r="D353" i="1"/>
  <c r="I353" i="1" s="1"/>
  <c r="J352" i="1" l="1"/>
  <c r="K352" i="1" s="1"/>
  <c r="L352" i="1" s="1"/>
  <c r="F353" i="1"/>
  <c r="G353" i="1"/>
  <c r="H353" i="1"/>
  <c r="A355" i="1"/>
  <c r="D354" i="1"/>
  <c r="I354" i="1" s="1"/>
  <c r="C354" i="1"/>
  <c r="E354" i="1" s="1"/>
  <c r="J353" i="1" l="1"/>
  <c r="K353" i="1" s="1"/>
  <c r="L353" i="1" s="1"/>
  <c r="C355" i="1"/>
  <c r="E355" i="1" s="1"/>
  <c r="A356" i="1"/>
  <c r="D355" i="1"/>
  <c r="I355" i="1" s="1"/>
  <c r="H354" i="1"/>
  <c r="F354" i="1"/>
  <c r="G354" i="1"/>
  <c r="J354" i="1" l="1"/>
  <c r="K354" i="1" s="1"/>
  <c r="L354" i="1" s="1"/>
  <c r="G355" i="1"/>
  <c r="H355" i="1"/>
  <c r="F355" i="1"/>
  <c r="D356" i="1"/>
  <c r="I356" i="1" s="1"/>
  <c r="C356" i="1"/>
  <c r="E356" i="1" s="1"/>
  <c r="A357" i="1"/>
  <c r="J355" i="1" l="1"/>
  <c r="K355" i="1" s="1"/>
  <c r="L355" i="1" s="1"/>
  <c r="A358" i="1"/>
  <c r="D357" i="1"/>
  <c r="I357" i="1" s="1"/>
  <c r="C357" i="1"/>
  <c r="E357" i="1" s="1"/>
  <c r="H356" i="1"/>
  <c r="F356" i="1"/>
  <c r="G356" i="1"/>
  <c r="J356" i="1" l="1"/>
  <c r="K356" i="1" s="1"/>
  <c r="L356" i="1" s="1"/>
  <c r="A359" i="1"/>
  <c r="D358" i="1"/>
  <c r="I358" i="1" s="1"/>
  <c r="C358" i="1"/>
  <c r="E358" i="1" s="1"/>
  <c r="G357" i="1"/>
  <c r="F357" i="1"/>
  <c r="H357" i="1"/>
  <c r="J357" i="1" l="1"/>
  <c r="K357" i="1" s="1"/>
  <c r="L357" i="1" s="1"/>
  <c r="D359" i="1"/>
  <c r="I359" i="1" s="1"/>
  <c r="C359" i="1"/>
  <c r="E359" i="1" s="1"/>
  <c r="A360" i="1"/>
  <c r="F358" i="1"/>
  <c r="G358" i="1"/>
  <c r="H358" i="1"/>
  <c r="J358" i="1" l="1"/>
  <c r="K358" i="1" s="1"/>
  <c r="L358" i="1" s="1"/>
  <c r="C360" i="1"/>
  <c r="E360" i="1" s="1"/>
  <c r="A361" i="1"/>
  <c r="D360" i="1"/>
  <c r="I360" i="1" s="1"/>
  <c r="F359" i="1"/>
  <c r="G359" i="1"/>
  <c r="H359" i="1"/>
  <c r="J359" i="1" l="1"/>
  <c r="K359" i="1" s="1"/>
  <c r="L359" i="1" s="1"/>
  <c r="H360" i="1"/>
  <c r="G360" i="1"/>
  <c r="F360" i="1"/>
  <c r="C361" i="1"/>
  <c r="E361" i="1" s="1"/>
  <c r="D361" i="1"/>
  <c r="I361" i="1" s="1"/>
  <c r="A362" i="1"/>
  <c r="J360" i="1" l="1"/>
  <c r="K360" i="1" s="1"/>
  <c r="L360" i="1" s="1"/>
  <c r="H361" i="1"/>
  <c r="F361" i="1"/>
  <c r="G361" i="1"/>
  <c r="A363" i="1"/>
  <c r="C362" i="1"/>
  <c r="E362" i="1" s="1"/>
  <c r="D362" i="1"/>
  <c r="I362" i="1" s="1"/>
  <c r="J361" i="1" l="1"/>
  <c r="K361" i="1" s="1"/>
  <c r="L361" i="1" s="1"/>
  <c r="F362" i="1"/>
  <c r="G362" i="1"/>
  <c r="H362" i="1"/>
  <c r="D363" i="1"/>
  <c r="I363" i="1" s="1"/>
  <c r="C363" i="1"/>
  <c r="E363" i="1" s="1"/>
  <c r="A364" i="1"/>
  <c r="J362" i="1" l="1"/>
  <c r="K362" i="1" s="1"/>
  <c r="L362" i="1" s="1"/>
  <c r="A365" i="1"/>
  <c r="D364" i="1"/>
  <c r="I364" i="1" s="1"/>
  <c r="C364" i="1"/>
  <c r="E364" i="1" s="1"/>
  <c r="G363" i="1"/>
  <c r="H363" i="1"/>
  <c r="F363" i="1"/>
  <c r="J363" i="1" l="1"/>
  <c r="K363" i="1" s="1"/>
  <c r="L363" i="1" s="1"/>
  <c r="G364" i="1"/>
  <c r="H364" i="1"/>
  <c r="F364" i="1"/>
  <c r="C365" i="1"/>
  <c r="E365" i="1" s="1"/>
  <c r="A366" i="1"/>
  <c r="D365" i="1"/>
  <c r="I365" i="1" s="1"/>
  <c r="J364" i="1" l="1"/>
  <c r="K364" i="1" s="1"/>
  <c r="L364" i="1" s="1"/>
  <c r="A367" i="1"/>
  <c r="C366" i="1"/>
  <c r="E366" i="1" s="1"/>
  <c r="D366" i="1"/>
  <c r="I366" i="1" s="1"/>
  <c r="G365" i="1"/>
  <c r="H365" i="1"/>
  <c r="F365" i="1"/>
  <c r="J365" i="1" l="1"/>
  <c r="K365" i="1" s="1"/>
  <c r="L365" i="1" s="1"/>
  <c r="F366" i="1"/>
  <c r="H366" i="1"/>
  <c r="G366" i="1"/>
  <c r="D367" i="1"/>
  <c r="I367" i="1" s="1"/>
  <c r="C367" i="1"/>
  <c r="E367" i="1" s="1"/>
  <c r="A368" i="1"/>
  <c r="J366" i="1" l="1"/>
  <c r="K366" i="1" s="1"/>
  <c r="L366" i="1" s="1"/>
  <c r="C368" i="1"/>
  <c r="E368" i="1" s="1"/>
  <c r="A369" i="1"/>
  <c r="D368" i="1"/>
  <c r="I368" i="1" s="1"/>
  <c r="G367" i="1"/>
  <c r="F367" i="1"/>
  <c r="H367" i="1"/>
  <c r="J367" i="1" l="1"/>
  <c r="K367" i="1" s="1"/>
  <c r="L367" i="1" s="1"/>
  <c r="D369" i="1"/>
  <c r="I369" i="1" s="1"/>
  <c r="A370" i="1"/>
  <c r="C369" i="1"/>
  <c r="E369" i="1" s="1"/>
  <c r="F368" i="1"/>
  <c r="G368" i="1"/>
  <c r="H368" i="1"/>
  <c r="J368" i="1" l="1"/>
  <c r="K368" i="1" s="1"/>
  <c r="L368" i="1" s="1"/>
  <c r="H369" i="1"/>
  <c r="F369" i="1"/>
  <c r="G369" i="1"/>
  <c r="D370" i="1"/>
  <c r="I370" i="1" s="1"/>
  <c r="A371" i="1"/>
  <c r="C370" i="1"/>
  <c r="E370" i="1" s="1"/>
  <c r="J369" i="1" l="1"/>
  <c r="K369" i="1" s="1"/>
  <c r="L369" i="1" s="1"/>
  <c r="D371" i="1"/>
  <c r="I371" i="1" s="1"/>
  <c r="C371" i="1"/>
  <c r="E371" i="1" s="1"/>
  <c r="A372" i="1"/>
  <c r="G370" i="1"/>
  <c r="H370" i="1"/>
  <c r="F370" i="1"/>
  <c r="J370" i="1" l="1"/>
  <c r="K370" i="1" s="1"/>
  <c r="L370" i="1" s="1"/>
  <c r="D372" i="1"/>
  <c r="I372" i="1" s="1"/>
  <c r="C372" i="1"/>
  <c r="E372" i="1" s="1"/>
  <c r="A373" i="1"/>
  <c r="H371" i="1"/>
  <c r="G371" i="1"/>
  <c r="F371" i="1"/>
  <c r="J371" i="1" l="1"/>
  <c r="K371" i="1" s="1"/>
  <c r="L371" i="1" s="1"/>
  <c r="A374" i="1"/>
  <c r="D373" i="1"/>
  <c r="I373" i="1" s="1"/>
  <c r="C373" i="1"/>
  <c r="E373" i="1" s="1"/>
  <c r="G372" i="1"/>
  <c r="F372" i="1"/>
  <c r="H372" i="1"/>
  <c r="J372" i="1" l="1"/>
  <c r="K372" i="1" s="1"/>
  <c r="L372" i="1" s="1"/>
  <c r="A375" i="1"/>
  <c r="D374" i="1"/>
  <c r="I374" i="1" s="1"/>
  <c r="C374" i="1"/>
  <c r="E374" i="1" s="1"/>
  <c r="F373" i="1"/>
  <c r="H373" i="1"/>
  <c r="G373" i="1"/>
  <c r="J373" i="1" l="1"/>
  <c r="K373" i="1" s="1"/>
  <c r="L373" i="1" s="1"/>
  <c r="D375" i="1"/>
  <c r="I375" i="1" s="1"/>
  <c r="A376" i="1"/>
  <c r="C375" i="1"/>
  <c r="E375" i="1" s="1"/>
  <c r="F374" i="1"/>
  <c r="G374" i="1"/>
  <c r="H374" i="1"/>
  <c r="J374" i="1" l="1"/>
  <c r="K374" i="1" s="1"/>
  <c r="L374" i="1" s="1"/>
  <c r="F375" i="1"/>
  <c r="G375" i="1"/>
  <c r="H375" i="1"/>
  <c r="A377" i="1"/>
  <c r="D376" i="1"/>
  <c r="I376" i="1" s="1"/>
  <c r="C376" i="1"/>
  <c r="E376" i="1" s="1"/>
  <c r="J375" i="1" l="1"/>
  <c r="K375" i="1" s="1"/>
  <c r="L375" i="1" s="1"/>
  <c r="D377" i="1"/>
  <c r="I377" i="1" s="1"/>
  <c r="C377" i="1"/>
  <c r="E377" i="1" s="1"/>
  <c r="A378" i="1"/>
  <c r="F376" i="1"/>
  <c r="G376" i="1"/>
  <c r="H376" i="1"/>
  <c r="J376" i="1" l="1"/>
  <c r="K376" i="1" s="1"/>
  <c r="L376" i="1" s="1"/>
  <c r="D378" i="1"/>
  <c r="I378" i="1" s="1"/>
  <c r="C378" i="1"/>
  <c r="E378" i="1" s="1"/>
  <c r="A379" i="1"/>
  <c r="G377" i="1"/>
  <c r="H377" i="1"/>
  <c r="F377" i="1"/>
  <c r="J377" i="1" l="1"/>
  <c r="K377" i="1" s="1"/>
  <c r="L377" i="1" s="1"/>
  <c r="D379" i="1"/>
  <c r="I379" i="1" s="1"/>
  <c r="C379" i="1"/>
  <c r="E379" i="1" s="1"/>
  <c r="A380" i="1"/>
  <c r="F378" i="1"/>
  <c r="G378" i="1"/>
  <c r="H378" i="1"/>
  <c r="J378" i="1" l="1"/>
  <c r="K378" i="1" s="1"/>
  <c r="L378" i="1" s="1"/>
  <c r="D380" i="1"/>
  <c r="I380" i="1" s="1"/>
  <c r="A381" i="1"/>
  <c r="C380" i="1"/>
  <c r="E380" i="1" s="1"/>
  <c r="G379" i="1"/>
  <c r="H379" i="1"/>
  <c r="F379" i="1"/>
  <c r="J379" i="1" l="1"/>
  <c r="K379" i="1" s="1"/>
  <c r="L379" i="1" s="1"/>
  <c r="G380" i="1"/>
  <c r="H380" i="1"/>
  <c r="F380" i="1"/>
  <c r="A382" i="1"/>
  <c r="D381" i="1"/>
  <c r="I381" i="1" s="1"/>
  <c r="C381" i="1"/>
  <c r="E381" i="1" s="1"/>
  <c r="J380" i="1" l="1"/>
  <c r="K380" i="1" s="1"/>
  <c r="L380" i="1" s="1"/>
  <c r="G381" i="1"/>
  <c r="F381" i="1"/>
  <c r="H381" i="1"/>
  <c r="D382" i="1"/>
  <c r="I382" i="1" s="1"/>
  <c r="C382" i="1"/>
  <c r="E382" i="1" s="1"/>
  <c r="A383" i="1"/>
  <c r="J381" i="1" l="1"/>
  <c r="K381" i="1" s="1"/>
  <c r="L381" i="1" s="1"/>
  <c r="A384" i="1"/>
  <c r="D383" i="1"/>
  <c r="I383" i="1" s="1"/>
  <c r="C383" i="1"/>
  <c r="E383" i="1" s="1"/>
  <c r="F382" i="1"/>
  <c r="H382" i="1"/>
  <c r="G382" i="1"/>
  <c r="J382" i="1" l="1"/>
  <c r="K382" i="1" s="1"/>
  <c r="L382" i="1" s="1"/>
  <c r="A385" i="1"/>
  <c r="D384" i="1"/>
  <c r="I384" i="1" s="1"/>
  <c r="C384" i="1"/>
  <c r="E384" i="1" s="1"/>
  <c r="F383" i="1"/>
  <c r="H383" i="1"/>
  <c r="G383" i="1"/>
  <c r="J383" i="1" l="1"/>
  <c r="K383" i="1" s="1"/>
  <c r="L383" i="1" s="1"/>
  <c r="D385" i="1"/>
  <c r="I385" i="1" s="1"/>
  <c r="C385" i="1"/>
  <c r="E385" i="1" s="1"/>
  <c r="A386" i="1"/>
  <c r="G384" i="1"/>
  <c r="F384" i="1"/>
  <c r="H384" i="1"/>
  <c r="J384" i="1" l="1"/>
  <c r="K384" i="1" s="1"/>
  <c r="L384" i="1" s="1"/>
  <c r="C386" i="1"/>
  <c r="E386" i="1" s="1"/>
  <c r="D386" i="1"/>
  <c r="I386" i="1" s="1"/>
  <c r="A387" i="1"/>
  <c r="H385" i="1"/>
  <c r="G385" i="1"/>
  <c r="F385" i="1"/>
  <c r="J385" i="1" l="1"/>
  <c r="K385" i="1" s="1"/>
  <c r="L385" i="1" s="1"/>
  <c r="A388" i="1"/>
  <c r="C387" i="1"/>
  <c r="E387" i="1" s="1"/>
  <c r="D387" i="1"/>
  <c r="I387" i="1" s="1"/>
  <c r="H386" i="1"/>
  <c r="G386" i="1"/>
  <c r="F386" i="1"/>
  <c r="J386" i="1" l="1"/>
  <c r="K386" i="1" s="1"/>
  <c r="L386" i="1" s="1"/>
  <c r="G387" i="1"/>
  <c r="F387" i="1"/>
  <c r="H387" i="1"/>
  <c r="C388" i="1"/>
  <c r="E388" i="1" s="1"/>
  <c r="A389" i="1"/>
  <c r="D388" i="1"/>
  <c r="I388" i="1" s="1"/>
  <c r="J387" i="1" l="1"/>
  <c r="K387" i="1" s="1"/>
  <c r="L387" i="1" s="1"/>
  <c r="C389" i="1"/>
  <c r="E389" i="1" s="1"/>
  <c r="A390" i="1"/>
  <c r="D389" i="1"/>
  <c r="I389" i="1" s="1"/>
  <c r="F388" i="1"/>
  <c r="H388" i="1"/>
  <c r="G388" i="1"/>
  <c r="J388" i="1" l="1"/>
  <c r="K388" i="1" s="1"/>
  <c r="L388" i="1" s="1"/>
  <c r="G389" i="1"/>
  <c r="H389" i="1"/>
  <c r="F389" i="1"/>
  <c r="D390" i="1"/>
  <c r="I390" i="1" s="1"/>
  <c r="C390" i="1"/>
  <c r="E390" i="1" s="1"/>
  <c r="A391" i="1"/>
  <c r="J389" i="1" l="1"/>
  <c r="K389" i="1" s="1"/>
  <c r="L389" i="1" s="1"/>
  <c r="D391" i="1"/>
  <c r="I391" i="1" s="1"/>
  <c r="C391" i="1"/>
  <c r="E391" i="1" s="1"/>
  <c r="A392" i="1"/>
  <c r="G390" i="1"/>
  <c r="H390" i="1"/>
  <c r="F390" i="1"/>
  <c r="J390" i="1" l="1"/>
  <c r="K390" i="1" s="1"/>
  <c r="L390" i="1" s="1"/>
  <c r="D392" i="1"/>
  <c r="I392" i="1" s="1"/>
  <c r="C392" i="1"/>
  <c r="E392" i="1" s="1"/>
  <c r="A393" i="1"/>
  <c r="G391" i="1"/>
  <c r="F391" i="1"/>
  <c r="H391" i="1"/>
  <c r="J391" i="1" l="1"/>
  <c r="K391" i="1" s="1"/>
  <c r="L391" i="1" s="1"/>
  <c r="C393" i="1"/>
  <c r="E393" i="1" s="1"/>
  <c r="A394" i="1"/>
  <c r="D393" i="1"/>
  <c r="I393" i="1" s="1"/>
  <c r="H392" i="1"/>
  <c r="G392" i="1"/>
  <c r="F392" i="1"/>
  <c r="J392" i="1" l="1"/>
  <c r="K392" i="1" s="1"/>
  <c r="L392" i="1" s="1"/>
  <c r="F393" i="1"/>
  <c r="H393" i="1"/>
  <c r="G393" i="1"/>
  <c r="A395" i="1"/>
  <c r="D394" i="1"/>
  <c r="I394" i="1" s="1"/>
  <c r="C394" i="1"/>
  <c r="E394" i="1" s="1"/>
  <c r="J393" i="1" l="1"/>
  <c r="K393" i="1" s="1"/>
  <c r="L393" i="1" s="1"/>
  <c r="F394" i="1"/>
  <c r="G394" i="1"/>
  <c r="H394" i="1"/>
  <c r="C395" i="1"/>
  <c r="E395" i="1" s="1"/>
  <c r="A396" i="1"/>
  <c r="D395" i="1"/>
  <c r="I395" i="1" s="1"/>
  <c r="J394" i="1" l="1"/>
  <c r="K394" i="1" s="1"/>
  <c r="L394" i="1" s="1"/>
  <c r="F395" i="1"/>
  <c r="H395" i="1"/>
  <c r="G395" i="1"/>
  <c r="D396" i="1"/>
  <c r="I396" i="1" s="1"/>
  <c r="C396" i="1"/>
  <c r="E396" i="1" s="1"/>
  <c r="A397" i="1"/>
  <c r="J395" i="1" l="1"/>
  <c r="K395" i="1" s="1"/>
  <c r="L395" i="1" s="1"/>
  <c r="D397" i="1"/>
  <c r="I397" i="1" s="1"/>
  <c r="A398" i="1"/>
  <c r="C397" i="1"/>
  <c r="E397" i="1" s="1"/>
  <c r="H396" i="1"/>
  <c r="G396" i="1"/>
  <c r="F396" i="1"/>
  <c r="J396" i="1" l="1"/>
  <c r="K396" i="1" s="1"/>
  <c r="L396" i="1" s="1"/>
  <c r="F397" i="1"/>
  <c r="H397" i="1"/>
  <c r="G397" i="1"/>
  <c r="C398" i="1"/>
  <c r="E398" i="1" s="1"/>
  <c r="A399" i="1"/>
  <c r="D398" i="1"/>
  <c r="I398" i="1" s="1"/>
  <c r="J397" i="1" l="1"/>
  <c r="K397" i="1" s="1"/>
  <c r="L397" i="1" s="1"/>
  <c r="A400" i="1"/>
  <c r="D399" i="1"/>
  <c r="I399" i="1" s="1"/>
  <c r="C399" i="1"/>
  <c r="E399" i="1" s="1"/>
  <c r="F398" i="1"/>
  <c r="G398" i="1"/>
  <c r="H398" i="1"/>
  <c r="J398" i="1" l="1"/>
  <c r="K398" i="1" s="1"/>
  <c r="L398" i="1" s="1"/>
  <c r="D400" i="1"/>
  <c r="I400" i="1" s="1"/>
  <c r="C400" i="1"/>
  <c r="E400" i="1" s="1"/>
  <c r="A401" i="1"/>
  <c r="F399" i="1"/>
  <c r="H399" i="1"/>
  <c r="G399" i="1"/>
  <c r="J399" i="1" l="1"/>
  <c r="K399" i="1" s="1"/>
  <c r="L399" i="1" s="1"/>
  <c r="A402" i="1"/>
  <c r="D401" i="1"/>
  <c r="I401" i="1" s="1"/>
  <c r="C401" i="1"/>
  <c r="E401" i="1" s="1"/>
  <c r="H400" i="1"/>
  <c r="G400" i="1"/>
  <c r="F400" i="1"/>
  <c r="J400" i="1" l="1"/>
  <c r="K400" i="1" s="1"/>
  <c r="L400" i="1" s="1"/>
  <c r="C402" i="1"/>
  <c r="E402" i="1" s="1"/>
  <c r="A403" i="1"/>
  <c r="D402" i="1"/>
  <c r="I402" i="1" s="1"/>
  <c r="F401" i="1"/>
  <c r="H401" i="1"/>
  <c r="G401" i="1"/>
  <c r="J401" i="1" l="1"/>
  <c r="K401" i="1" s="1"/>
  <c r="L401" i="1" s="1"/>
  <c r="H402" i="1"/>
  <c r="F402" i="1"/>
  <c r="G402" i="1"/>
  <c r="D403" i="1"/>
  <c r="I403" i="1" s="1"/>
  <c r="C403" i="1"/>
  <c r="E403" i="1" s="1"/>
  <c r="A404" i="1"/>
  <c r="J402" i="1" l="1"/>
  <c r="K402" i="1" s="1"/>
  <c r="L402" i="1" s="1"/>
  <c r="D404" i="1"/>
  <c r="I404" i="1" s="1"/>
  <c r="C404" i="1"/>
  <c r="E404" i="1" s="1"/>
  <c r="A405" i="1"/>
  <c r="H403" i="1"/>
  <c r="F403" i="1"/>
  <c r="G403" i="1"/>
  <c r="J403" i="1" l="1"/>
  <c r="K403" i="1" s="1"/>
  <c r="L403" i="1" s="1"/>
  <c r="A406" i="1"/>
  <c r="C405" i="1"/>
  <c r="E405" i="1" s="1"/>
  <c r="D405" i="1"/>
  <c r="I405" i="1" s="1"/>
  <c r="H404" i="1"/>
  <c r="G404" i="1"/>
  <c r="F404" i="1"/>
  <c r="J404" i="1" l="1"/>
  <c r="K404" i="1" s="1"/>
  <c r="L404" i="1" s="1"/>
  <c r="G405" i="1"/>
  <c r="F405" i="1"/>
  <c r="H405" i="1"/>
  <c r="A407" i="1"/>
  <c r="D406" i="1"/>
  <c r="I406" i="1" s="1"/>
  <c r="C406" i="1"/>
  <c r="E406" i="1" s="1"/>
  <c r="J405" i="1" l="1"/>
  <c r="K405" i="1" s="1"/>
  <c r="L405" i="1" s="1"/>
  <c r="H406" i="1"/>
  <c r="F406" i="1"/>
  <c r="G406" i="1"/>
  <c r="A408" i="1"/>
  <c r="D407" i="1"/>
  <c r="I407" i="1" s="1"/>
  <c r="C407" i="1"/>
  <c r="E407" i="1" s="1"/>
  <c r="J406" i="1" l="1"/>
  <c r="K406" i="1" s="1"/>
  <c r="L406" i="1" s="1"/>
  <c r="F407" i="1"/>
  <c r="H407" i="1"/>
  <c r="G407" i="1"/>
  <c r="D408" i="1"/>
  <c r="I408" i="1" s="1"/>
  <c r="C408" i="1"/>
  <c r="E408" i="1" s="1"/>
  <c r="A409" i="1"/>
  <c r="J407" i="1" l="1"/>
  <c r="K407" i="1" s="1"/>
  <c r="L407" i="1" s="1"/>
  <c r="D409" i="1"/>
  <c r="I409" i="1" s="1"/>
  <c r="C409" i="1"/>
  <c r="E409" i="1" s="1"/>
  <c r="A410" i="1"/>
  <c r="G408" i="1"/>
  <c r="F408" i="1"/>
  <c r="H408" i="1"/>
  <c r="J408" i="1" l="1"/>
  <c r="K408" i="1" s="1"/>
  <c r="L408" i="1" s="1"/>
  <c r="D410" i="1"/>
  <c r="I410" i="1" s="1"/>
  <c r="C410" i="1"/>
  <c r="E410" i="1" s="1"/>
  <c r="A411" i="1"/>
  <c r="G409" i="1"/>
  <c r="F409" i="1"/>
  <c r="H409" i="1"/>
  <c r="J409" i="1" l="1"/>
  <c r="K409" i="1" s="1"/>
  <c r="L409" i="1" s="1"/>
  <c r="A412" i="1"/>
  <c r="D411" i="1"/>
  <c r="I411" i="1" s="1"/>
  <c r="C411" i="1"/>
  <c r="E411" i="1" s="1"/>
  <c r="F410" i="1"/>
  <c r="H410" i="1"/>
  <c r="G410" i="1"/>
  <c r="J410" i="1" l="1"/>
  <c r="K410" i="1" s="1"/>
  <c r="L410" i="1" s="1"/>
  <c r="A413" i="1"/>
  <c r="D412" i="1"/>
  <c r="I412" i="1" s="1"/>
  <c r="C412" i="1"/>
  <c r="E412" i="1" s="1"/>
  <c r="H411" i="1"/>
  <c r="F411" i="1"/>
  <c r="G411" i="1"/>
  <c r="J411" i="1" l="1"/>
  <c r="K411" i="1" s="1"/>
  <c r="L411" i="1" s="1"/>
  <c r="A414" i="1"/>
  <c r="D413" i="1"/>
  <c r="I413" i="1" s="1"/>
  <c r="C413" i="1"/>
  <c r="E413" i="1" s="1"/>
  <c r="H412" i="1"/>
  <c r="G412" i="1"/>
  <c r="F412" i="1"/>
  <c r="J412" i="1" l="1"/>
  <c r="K412" i="1" s="1"/>
  <c r="L412" i="1" s="1"/>
  <c r="A415" i="1"/>
  <c r="D414" i="1"/>
  <c r="I414" i="1" s="1"/>
  <c r="C414" i="1"/>
  <c r="E414" i="1" s="1"/>
  <c r="F413" i="1"/>
  <c r="H413" i="1"/>
  <c r="G413" i="1"/>
  <c r="J413" i="1" l="1"/>
  <c r="K413" i="1" s="1"/>
  <c r="L413" i="1" s="1"/>
  <c r="D415" i="1"/>
  <c r="I415" i="1" s="1"/>
  <c r="C415" i="1"/>
  <c r="E415" i="1" s="1"/>
  <c r="A416" i="1"/>
  <c r="H414" i="1"/>
  <c r="G414" i="1"/>
  <c r="F414" i="1"/>
  <c r="J414" i="1" l="1"/>
  <c r="K414" i="1" s="1"/>
  <c r="L414" i="1" s="1"/>
  <c r="D416" i="1"/>
  <c r="I416" i="1" s="1"/>
  <c r="A417" i="1"/>
  <c r="C416" i="1"/>
  <c r="E416" i="1" s="1"/>
  <c r="F415" i="1"/>
  <c r="H415" i="1"/>
  <c r="G415" i="1"/>
  <c r="J415" i="1" l="1"/>
  <c r="K415" i="1" s="1"/>
  <c r="L415" i="1" s="1"/>
  <c r="H416" i="1"/>
  <c r="G416" i="1"/>
  <c r="F416" i="1"/>
  <c r="A418" i="1"/>
  <c r="D417" i="1"/>
  <c r="I417" i="1" s="1"/>
  <c r="C417" i="1"/>
  <c r="E417" i="1" s="1"/>
  <c r="J416" i="1" l="1"/>
  <c r="K416" i="1" s="1"/>
  <c r="L416" i="1" s="1"/>
  <c r="H417" i="1"/>
  <c r="G417" i="1"/>
  <c r="F417" i="1"/>
  <c r="C418" i="1"/>
  <c r="E418" i="1" s="1"/>
  <c r="D418" i="1"/>
  <c r="I418" i="1" s="1"/>
  <c r="A419" i="1"/>
  <c r="J417" i="1" l="1"/>
  <c r="K417" i="1" s="1"/>
  <c r="L417" i="1" s="1"/>
  <c r="F418" i="1"/>
  <c r="G418" i="1"/>
  <c r="H418" i="1"/>
  <c r="C419" i="1"/>
  <c r="E419" i="1" s="1"/>
  <c r="D419" i="1"/>
  <c r="I419" i="1" s="1"/>
  <c r="A420" i="1"/>
  <c r="J418" i="1" l="1"/>
  <c r="K418" i="1" s="1"/>
  <c r="L418" i="1" s="1"/>
  <c r="G419" i="1"/>
  <c r="F419" i="1"/>
  <c r="H419" i="1"/>
  <c r="D420" i="1"/>
  <c r="I420" i="1" s="1"/>
  <c r="C420" i="1"/>
  <c r="E420" i="1" s="1"/>
  <c r="A421" i="1"/>
  <c r="J419" i="1" l="1"/>
  <c r="K419" i="1" s="1"/>
  <c r="L419" i="1" s="1"/>
  <c r="D421" i="1"/>
  <c r="I421" i="1" s="1"/>
  <c r="C421" i="1"/>
  <c r="E421" i="1" s="1"/>
  <c r="A422" i="1"/>
  <c r="G420" i="1"/>
  <c r="F420" i="1"/>
  <c r="H420" i="1"/>
  <c r="J420" i="1" l="1"/>
  <c r="K420" i="1" s="1"/>
  <c r="L420" i="1" s="1"/>
  <c r="A423" i="1"/>
  <c r="D422" i="1"/>
  <c r="I422" i="1" s="1"/>
  <c r="C422" i="1"/>
  <c r="E422" i="1" s="1"/>
  <c r="G421" i="1"/>
  <c r="F421" i="1"/>
  <c r="H421" i="1"/>
  <c r="J421" i="1" l="1"/>
  <c r="K421" i="1" s="1"/>
  <c r="L421" i="1" s="1"/>
  <c r="D423" i="1"/>
  <c r="I423" i="1" s="1"/>
  <c r="C423" i="1"/>
  <c r="E423" i="1" s="1"/>
  <c r="A424" i="1"/>
  <c r="F422" i="1"/>
  <c r="H422" i="1"/>
  <c r="G422" i="1"/>
  <c r="J422" i="1" l="1"/>
  <c r="K422" i="1" s="1"/>
  <c r="L422" i="1" s="1"/>
  <c r="D424" i="1"/>
  <c r="I424" i="1" s="1"/>
  <c r="C424" i="1"/>
  <c r="E424" i="1" s="1"/>
  <c r="A425" i="1"/>
  <c r="F423" i="1"/>
  <c r="H423" i="1"/>
  <c r="G423" i="1"/>
  <c r="J423" i="1" l="1"/>
  <c r="K423" i="1" s="1"/>
  <c r="L423" i="1" s="1"/>
  <c r="A426" i="1"/>
  <c r="D425" i="1"/>
  <c r="I425" i="1" s="1"/>
  <c r="C425" i="1"/>
  <c r="E425" i="1" s="1"/>
  <c r="H424" i="1"/>
  <c r="G424" i="1"/>
  <c r="F424" i="1"/>
  <c r="J424" i="1" l="1"/>
  <c r="K424" i="1" s="1"/>
  <c r="L424" i="1" s="1"/>
  <c r="D426" i="1"/>
  <c r="I426" i="1" s="1"/>
  <c r="C426" i="1"/>
  <c r="E426" i="1" s="1"/>
  <c r="A427" i="1"/>
  <c r="H425" i="1"/>
  <c r="F425" i="1"/>
  <c r="G425" i="1"/>
  <c r="J425" i="1" l="1"/>
  <c r="K425" i="1" s="1"/>
  <c r="L425" i="1" s="1"/>
  <c r="D427" i="1"/>
  <c r="I427" i="1" s="1"/>
  <c r="A428" i="1"/>
  <c r="C427" i="1"/>
  <c r="E427" i="1" s="1"/>
  <c r="F426" i="1"/>
  <c r="H426" i="1"/>
  <c r="G426" i="1"/>
  <c r="J426" i="1" l="1"/>
  <c r="K426" i="1" s="1"/>
  <c r="L426" i="1" s="1"/>
  <c r="F427" i="1"/>
  <c r="H427" i="1"/>
  <c r="G427" i="1"/>
  <c r="A429" i="1"/>
  <c r="D428" i="1"/>
  <c r="I428" i="1" s="1"/>
  <c r="C428" i="1"/>
  <c r="E428" i="1" s="1"/>
  <c r="J427" i="1" l="1"/>
  <c r="K427" i="1" s="1"/>
  <c r="L427" i="1" s="1"/>
  <c r="H428" i="1"/>
  <c r="G428" i="1"/>
  <c r="F428" i="1"/>
  <c r="A430" i="1"/>
  <c r="C429" i="1"/>
  <c r="E429" i="1" s="1"/>
  <c r="D429" i="1"/>
  <c r="I429" i="1" s="1"/>
  <c r="J428" i="1" l="1"/>
  <c r="K428" i="1" s="1"/>
  <c r="L428" i="1" s="1"/>
  <c r="F429" i="1"/>
  <c r="G429" i="1"/>
  <c r="H429" i="1"/>
  <c r="D430" i="1"/>
  <c r="I430" i="1" s="1"/>
  <c r="A431" i="1"/>
  <c r="C430" i="1"/>
  <c r="E430" i="1" s="1"/>
  <c r="J429" i="1" l="1"/>
  <c r="K429" i="1" s="1"/>
  <c r="L429" i="1" s="1"/>
  <c r="D431" i="1"/>
  <c r="I431" i="1" s="1"/>
  <c r="C431" i="1"/>
  <c r="E431" i="1" s="1"/>
  <c r="A432" i="1"/>
  <c r="F430" i="1"/>
  <c r="G430" i="1"/>
  <c r="H430" i="1"/>
  <c r="J430" i="1" l="1"/>
  <c r="K430" i="1" s="1"/>
  <c r="L430" i="1" s="1"/>
  <c r="D432" i="1"/>
  <c r="I432" i="1" s="1"/>
  <c r="A433" i="1"/>
  <c r="C432" i="1"/>
  <c r="E432" i="1" s="1"/>
  <c r="H431" i="1"/>
  <c r="G431" i="1"/>
  <c r="F431" i="1"/>
  <c r="J431" i="1" l="1"/>
  <c r="K431" i="1" s="1"/>
  <c r="L431" i="1" s="1"/>
  <c r="G432" i="1"/>
  <c r="F432" i="1"/>
  <c r="H432" i="1"/>
  <c r="D433" i="1"/>
  <c r="I433" i="1" s="1"/>
  <c r="C433" i="1"/>
  <c r="E433" i="1" s="1"/>
  <c r="A434" i="1"/>
  <c r="J432" i="1" l="1"/>
  <c r="K432" i="1" s="1"/>
  <c r="L432" i="1" s="1"/>
  <c r="D434" i="1"/>
  <c r="I434" i="1" s="1"/>
  <c r="C434" i="1"/>
  <c r="E434" i="1" s="1"/>
  <c r="A435" i="1"/>
  <c r="H433" i="1"/>
  <c r="F433" i="1"/>
  <c r="G433" i="1"/>
  <c r="J433" i="1" l="1"/>
  <c r="K433" i="1" s="1"/>
  <c r="L433" i="1" s="1"/>
  <c r="D435" i="1"/>
  <c r="I435" i="1" s="1"/>
  <c r="C435" i="1"/>
  <c r="E435" i="1" s="1"/>
  <c r="A436" i="1"/>
  <c r="F434" i="1"/>
  <c r="H434" i="1"/>
  <c r="G434" i="1"/>
  <c r="J434" i="1" l="1"/>
  <c r="K434" i="1" s="1"/>
  <c r="L434" i="1" s="1"/>
  <c r="A437" i="1"/>
  <c r="D436" i="1"/>
  <c r="I436" i="1" s="1"/>
  <c r="C436" i="1"/>
  <c r="E436" i="1" s="1"/>
  <c r="F435" i="1"/>
  <c r="H435" i="1"/>
  <c r="G435" i="1"/>
  <c r="J435" i="1" l="1"/>
  <c r="K435" i="1" s="1"/>
  <c r="L435" i="1" s="1"/>
  <c r="D437" i="1"/>
  <c r="I437" i="1" s="1"/>
  <c r="A438" i="1"/>
  <c r="C437" i="1"/>
  <c r="E437" i="1" s="1"/>
  <c r="F436" i="1"/>
  <c r="H436" i="1"/>
  <c r="G436" i="1"/>
  <c r="J436" i="1" l="1"/>
  <c r="K436" i="1" s="1"/>
  <c r="L436" i="1" s="1"/>
  <c r="F437" i="1"/>
  <c r="H437" i="1"/>
  <c r="G437" i="1"/>
  <c r="D438" i="1"/>
  <c r="I438" i="1" s="1"/>
  <c r="C438" i="1"/>
  <c r="E438" i="1" s="1"/>
  <c r="A439" i="1"/>
  <c r="J437" i="1" l="1"/>
  <c r="K437" i="1" s="1"/>
  <c r="L437" i="1" s="1"/>
  <c r="D439" i="1"/>
  <c r="I439" i="1" s="1"/>
  <c r="C439" i="1"/>
  <c r="E439" i="1" s="1"/>
  <c r="A440" i="1"/>
  <c r="F438" i="1"/>
  <c r="H438" i="1"/>
  <c r="G438" i="1"/>
  <c r="J438" i="1" l="1"/>
  <c r="K438" i="1" s="1"/>
  <c r="L438" i="1" s="1"/>
  <c r="A441" i="1"/>
  <c r="D440" i="1"/>
  <c r="I440" i="1" s="1"/>
  <c r="C440" i="1"/>
  <c r="E440" i="1" s="1"/>
  <c r="F439" i="1"/>
  <c r="G439" i="1"/>
  <c r="H439" i="1"/>
  <c r="J439" i="1" l="1"/>
  <c r="K439" i="1" s="1"/>
  <c r="L439" i="1" s="1"/>
  <c r="H440" i="1"/>
  <c r="G440" i="1"/>
  <c r="F440" i="1"/>
  <c r="D441" i="1"/>
  <c r="I441" i="1" s="1"/>
  <c r="A442" i="1"/>
  <c r="C441" i="1"/>
  <c r="E441" i="1" s="1"/>
  <c r="J440" i="1" l="1"/>
  <c r="K440" i="1" s="1"/>
  <c r="L440" i="1" s="1"/>
  <c r="H441" i="1"/>
  <c r="F441" i="1"/>
  <c r="G441" i="1"/>
  <c r="D442" i="1"/>
  <c r="I442" i="1" s="1"/>
  <c r="C442" i="1"/>
  <c r="E442" i="1" s="1"/>
  <c r="A443" i="1"/>
  <c r="J441" i="1" l="1"/>
  <c r="K441" i="1" s="1"/>
  <c r="L441" i="1" s="1"/>
  <c r="A444" i="1"/>
  <c r="C443" i="1"/>
  <c r="E443" i="1" s="1"/>
  <c r="D443" i="1"/>
  <c r="I443" i="1" s="1"/>
  <c r="H442" i="1"/>
  <c r="G442" i="1"/>
  <c r="F442" i="1"/>
  <c r="J442" i="1" l="1"/>
  <c r="K442" i="1" s="1"/>
  <c r="L442" i="1" s="1"/>
  <c r="F443" i="1"/>
  <c r="H443" i="1"/>
  <c r="G443" i="1"/>
  <c r="D444" i="1"/>
  <c r="I444" i="1" s="1"/>
  <c r="C444" i="1"/>
  <c r="E444" i="1" s="1"/>
  <c r="A445" i="1"/>
  <c r="J443" i="1" l="1"/>
  <c r="K443" i="1" s="1"/>
  <c r="L443" i="1" s="1"/>
  <c r="D445" i="1"/>
  <c r="I445" i="1" s="1"/>
  <c r="C445" i="1"/>
  <c r="E445" i="1" s="1"/>
  <c r="A446" i="1"/>
  <c r="G444" i="1"/>
  <c r="H444" i="1"/>
  <c r="F444" i="1"/>
  <c r="J444" i="1" l="1"/>
  <c r="K444" i="1" s="1"/>
  <c r="L444" i="1" s="1"/>
  <c r="D446" i="1"/>
  <c r="I446" i="1" s="1"/>
  <c r="C446" i="1"/>
  <c r="E446" i="1" s="1"/>
  <c r="A447" i="1"/>
  <c r="H445" i="1"/>
  <c r="F445" i="1"/>
  <c r="G445" i="1"/>
  <c r="J445" i="1" l="1"/>
  <c r="K445" i="1" s="1"/>
  <c r="L445" i="1" s="1"/>
  <c r="D447" i="1"/>
  <c r="I447" i="1" s="1"/>
  <c r="C447" i="1"/>
  <c r="E447" i="1" s="1"/>
  <c r="A448" i="1"/>
  <c r="F446" i="1"/>
  <c r="H446" i="1"/>
  <c r="G446" i="1"/>
  <c r="J446" i="1" l="1"/>
  <c r="K446" i="1" s="1"/>
  <c r="L446" i="1" s="1"/>
  <c r="A449" i="1"/>
  <c r="D448" i="1"/>
  <c r="I448" i="1" s="1"/>
  <c r="C448" i="1"/>
  <c r="E448" i="1" s="1"/>
  <c r="F447" i="1"/>
  <c r="H447" i="1"/>
  <c r="G447" i="1"/>
  <c r="J447" i="1" l="1"/>
  <c r="K447" i="1" s="1"/>
  <c r="L447" i="1" s="1"/>
  <c r="A450" i="1"/>
  <c r="D449" i="1"/>
  <c r="I449" i="1" s="1"/>
  <c r="C449" i="1"/>
  <c r="E449" i="1" s="1"/>
  <c r="F448" i="1"/>
  <c r="H448" i="1"/>
  <c r="G448" i="1"/>
  <c r="J448" i="1" l="1"/>
  <c r="K448" i="1" s="1"/>
  <c r="L448" i="1" s="1"/>
  <c r="A451" i="1"/>
  <c r="D450" i="1"/>
  <c r="I450" i="1" s="1"/>
  <c r="C450" i="1"/>
  <c r="E450" i="1" s="1"/>
  <c r="F449" i="1"/>
  <c r="G449" i="1"/>
  <c r="H449" i="1"/>
  <c r="J449" i="1" l="1"/>
  <c r="K449" i="1" s="1"/>
  <c r="L449" i="1" s="1"/>
  <c r="C451" i="1"/>
  <c r="E451" i="1" s="1"/>
  <c r="D451" i="1"/>
  <c r="I451" i="1" s="1"/>
  <c r="A452" i="1"/>
  <c r="F450" i="1"/>
  <c r="G450" i="1"/>
  <c r="H450" i="1"/>
  <c r="J450" i="1" l="1"/>
  <c r="K450" i="1" s="1"/>
  <c r="L450" i="1" s="1"/>
  <c r="A453" i="1"/>
  <c r="D452" i="1"/>
  <c r="I452" i="1" s="1"/>
  <c r="C452" i="1"/>
  <c r="E452" i="1" s="1"/>
  <c r="G451" i="1"/>
  <c r="H451" i="1"/>
  <c r="F451" i="1"/>
  <c r="J451" i="1" l="1"/>
  <c r="K451" i="1" s="1"/>
  <c r="L451" i="1" s="1"/>
  <c r="A454" i="1"/>
  <c r="D453" i="1"/>
  <c r="I453" i="1" s="1"/>
  <c r="C453" i="1"/>
  <c r="E453" i="1" s="1"/>
  <c r="F452" i="1"/>
  <c r="G452" i="1"/>
  <c r="H452" i="1"/>
  <c r="J452" i="1" l="1"/>
  <c r="K452" i="1" s="1"/>
  <c r="L452" i="1" s="1"/>
  <c r="A455" i="1"/>
  <c r="D454" i="1"/>
  <c r="I454" i="1" s="1"/>
  <c r="C454" i="1"/>
  <c r="E454" i="1" s="1"/>
  <c r="F453" i="1"/>
  <c r="H453" i="1"/>
  <c r="G453" i="1"/>
  <c r="J453" i="1" l="1"/>
  <c r="K453" i="1" s="1"/>
  <c r="L453" i="1" s="1"/>
  <c r="A456" i="1"/>
  <c r="C455" i="1"/>
  <c r="E455" i="1" s="1"/>
  <c r="D455" i="1"/>
  <c r="I455" i="1" s="1"/>
  <c r="F454" i="1"/>
  <c r="H454" i="1"/>
  <c r="G454" i="1"/>
  <c r="J454" i="1" l="1"/>
  <c r="K454" i="1" s="1"/>
  <c r="L454" i="1" s="1"/>
  <c r="G455" i="1"/>
  <c r="H455" i="1"/>
  <c r="F455" i="1"/>
  <c r="A457" i="1"/>
  <c r="D456" i="1"/>
  <c r="I456" i="1" s="1"/>
  <c r="C456" i="1"/>
  <c r="E456" i="1" s="1"/>
  <c r="J455" i="1" l="1"/>
  <c r="K455" i="1" s="1"/>
  <c r="L455" i="1" s="1"/>
  <c r="F456" i="1"/>
  <c r="H456" i="1"/>
  <c r="G456" i="1"/>
  <c r="A458" i="1"/>
  <c r="C457" i="1"/>
  <c r="E457" i="1" s="1"/>
  <c r="D457" i="1"/>
  <c r="I457" i="1" s="1"/>
  <c r="J456" i="1" l="1"/>
  <c r="K456" i="1" s="1"/>
  <c r="L456" i="1" s="1"/>
  <c r="G457" i="1"/>
  <c r="H457" i="1"/>
  <c r="F457" i="1"/>
  <c r="A459" i="1"/>
  <c r="D458" i="1"/>
  <c r="I458" i="1" s="1"/>
  <c r="C458" i="1"/>
  <c r="E458" i="1" s="1"/>
  <c r="J457" i="1" l="1"/>
  <c r="K457" i="1" s="1"/>
  <c r="L457" i="1" s="1"/>
  <c r="F458" i="1"/>
  <c r="H458" i="1"/>
  <c r="G458" i="1"/>
  <c r="A460" i="1"/>
  <c r="C459" i="1"/>
  <c r="E459" i="1" s="1"/>
  <c r="D459" i="1"/>
  <c r="I459" i="1" s="1"/>
  <c r="J458" i="1" l="1"/>
  <c r="K458" i="1" s="1"/>
  <c r="L458" i="1" s="1"/>
  <c r="G459" i="1"/>
  <c r="H459" i="1"/>
  <c r="F459" i="1"/>
  <c r="A461" i="1"/>
  <c r="D460" i="1"/>
  <c r="I460" i="1" s="1"/>
  <c r="C460" i="1"/>
  <c r="E460" i="1" s="1"/>
  <c r="J459" i="1" l="1"/>
  <c r="K459" i="1" s="1"/>
  <c r="L459" i="1" s="1"/>
  <c r="F460" i="1"/>
  <c r="H460" i="1"/>
  <c r="G460" i="1"/>
  <c r="A462" i="1"/>
  <c r="C461" i="1"/>
  <c r="E461" i="1" s="1"/>
  <c r="D461" i="1"/>
  <c r="I461" i="1" s="1"/>
  <c r="J460" i="1" l="1"/>
  <c r="K460" i="1" s="1"/>
  <c r="L460" i="1" s="1"/>
  <c r="G461" i="1"/>
  <c r="H461" i="1"/>
  <c r="F461" i="1"/>
  <c r="A463" i="1"/>
  <c r="D462" i="1"/>
  <c r="I462" i="1" s="1"/>
  <c r="C462" i="1"/>
  <c r="E462" i="1" s="1"/>
  <c r="J461" i="1" l="1"/>
  <c r="K461" i="1" s="1"/>
  <c r="L461" i="1" s="1"/>
  <c r="F462" i="1"/>
  <c r="H462" i="1"/>
  <c r="G462" i="1"/>
  <c r="A464" i="1"/>
  <c r="C463" i="1"/>
  <c r="E463" i="1" s="1"/>
  <c r="D463" i="1"/>
  <c r="I463" i="1" s="1"/>
  <c r="J462" i="1" l="1"/>
  <c r="K462" i="1" s="1"/>
  <c r="L462" i="1" s="1"/>
  <c r="G463" i="1"/>
  <c r="H463" i="1"/>
  <c r="F463" i="1"/>
  <c r="A465" i="1"/>
  <c r="D464" i="1"/>
  <c r="I464" i="1" s="1"/>
  <c r="C464" i="1"/>
  <c r="E464" i="1" s="1"/>
  <c r="J463" i="1" l="1"/>
  <c r="K463" i="1" s="1"/>
  <c r="L463" i="1" s="1"/>
  <c r="F464" i="1"/>
  <c r="H464" i="1"/>
  <c r="G464" i="1"/>
  <c r="A466" i="1"/>
  <c r="C465" i="1"/>
  <c r="E465" i="1" s="1"/>
  <c r="D465" i="1"/>
  <c r="I465" i="1" s="1"/>
  <c r="J464" i="1" l="1"/>
  <c r="K464" i="1" s="1"/>
  <c r="L464" i="1" s="1"/>
  <c r="G465" i="1"/>
  <c r="H465" i="1"/>
  <c r="F465" i="1"/>
  <c r="A467" i="1"/>
  <c r="D466" i="1"/>
  <c r="I466" i="1" s="1"/>
  <c r="C466" i="1"/>
  <c r="E466" i="1" s="1"/>
  <c r="J465" i="1" l="1"/>
  <c r="K465" i="1" s="1"/>
  <c r="L465" i="1" s="1"/>
  <c r="A468" i="1"/>
  <c r="C467" i="1"/>
  <c r="E467" i="1" s="1"/>
  <c r="D467" i="1"/>
  <c r="I467" i="1" s="1"/>
  <c r="F466" i="1"/>
  <c r="H466" i="1"/>
  <c r="G466" i="1"/>
  <c r="J466" i="1" l="1"/>
  <c r="K466" i="1" s="1"/>
  <c r="L466" i="1" s="1"/>
  <c r="G467" i="1"/>
  <c r="H467" i="1"/>
  <c r="F467" i="1"/>
  <c r="A469" i="1"/>
  <c r="D468" i="1"/>
  <c r="I468" i="1" s="1"/>
  <c r="C468" i="1"/>
  <c r="E468" i="1" s="1"/>
  <c r="J467" i="1" l="1"/>
  <c r="K467" i="1" s="1"/>
  <c r="L467" i="1" s="1"/>
  <c r="F468" i="1"/>
  <c r="H468" i="1"/>
  <c r="G468" i="1"/>
  <c r="A470" i="1"/>
  <c r="C469" i="1"/>
  <c r="E469" i="1" s="1"/>
  <c r="D469" i="1"/>
  <c r="I469" i="1" s="1"/>
  <c r="J468" i="1" l="1"/>
  <c r="K468" i="1" s="1"/>
  <c r="L468" i="1" s="1"/>
  <c r="G469" i="1"/>
  <c r="H469" i="1"/>
  <c r="F469" i="1"/>
  <c r="A471" i="1"/>
  <c r="D470" i="1"/>
  <c r="I470" i="1" s="1"/>
  <c r="C470" i="1"/>
  <c r="E470" i="1" s="1"/>
  <c r="J469" i="1" l="1"/>
  <c r="K469" i="1" s="1"/>
  <c r="L469" i="1" s="1"/>
  <c r="A472" i="1"/>
  <c r="C471" i="1"/>
  <c r="E471" i="1" s="1"/>
  <c r="D471" i="1"/>
  <c r="I471" i="1" s="1"/>
  <c r="F470" i="1"/>
  <c r="H470" i="1"/>
  <c r="G470" i="1"/>
  <c r="J470" i="1" l="1"/>
  <c r="K470" i="1" s="1"/>
  <c r="L470" i="1" s="1"/>
  <c r="G471" i="1"/>
  <c r="H471" i="1"/>
  <c r="F471" i="1"/>
  <c r="A473" i="1"/>
  <c r="D472" i="1"/>
  <c r="I472" i="1" s="1"/>
  <c r="C472" i="1"/>
  <c r="E472" i="1" s="1"/>
  <c r="J471" i="1" l="1"/>
  <c r="K471" i="1" s="1"/>
  <c r="L471" i="1" s="1"/>
  <c r="F472" i="1"/>
  <c r="H472" i="1"/>
  <c r="G472" i="1"/>
  <c r="A474" i="1"/>
  <c r="C473" i="1"/>
  <c r="E473" i="1" s="1"/>
  <c r="D473" i="1"/>
  <c r="I473" i="1" s="1"/>
  <c r="J472" i="1" l="1"/>
  <c r="K472" i="1" s="1"/>
  <c r="L472" i="1" s="1"/>
  <c r="G473" i="1"/>
  <c r="H473" i="1"/>
  <c r="F473" i="1"/>
  <c r="A475" i="1"/>
  <c r="D474" i="1"/>
  <c r="I474" i="1" s="1"/>
  <c r="C474" i="1"/>
  <c r="E474" i="1" s="1"/>
  <c r="J473" i="1" l="1"/>
  <c r="K473" i="1" s="1"/>
  <c r="L473" i="1" s="1"/>
  <c r="F474" i="1"/>
  <c r="H474" i="1"/>
  <c r="G474" i="1"/>
  <c r="A476" i="1"/>
  <c r="C475" i="1"/>
  <c r="E475" i="1" s="1"/>
  <c r="D475" i="1"/>
  <c r="I475" i="1" s="1"/>
  <c r="J474" i="1" l="1"/>
  <c r="K474" i="1" s="1"/>
  <c r="L474" i="1" s="1"/>
  <c r="G475" i="1"/>
  <c r="H475" i="1"/>
  <c r="F475" i="1"/>
  <c r="A477" i="1"/>
  <c r="D476" i="1"/>
  <c r="I476" i="1" s="1"/>
  <c r="C476" i="1"/>
  <c r="E476" i="1" s="1"/>
  <c r="J475" i="1" l="1"/>
  <c r="K475" i="1" s="1"/>
  <c r="L475" i="1" s="1"/>
  <c r="F476" i="1"/>
  <c r="H476" i="1"/>
  <c r="G476" i="1"/>
  <c r="A478" i="1"/>
  <c r="C477" i="1"/>
  <c r="E477" i="1" s="1"/>
  <c r="D477" i="1"/>
  <c r="I477" i="1" s="1"/>
  <c r="J476" i="1" l="1"/>
  <c r="K476" i="1" s="1"/>
  <c r="L476" i="1" s="1"/>
  <c r="G477" i="1"/>
  <c r="H477" i="1"/>
  <c r="F477" i="1"/>
  <c r="A479" i="1"/>
  <c r="D478" i="1"/>
  <c r="I478" i="1" s="1"/>
  <c r="C478" i="1"/>
  <c r="E478" i="1" s="1"/>
  <c r="J477" i="1" l="1"/>
  <c r="K477" i="1" s="1"/>
  <c r="L477" i="1" s="1"/>
  <c r="F478" i="1"/>
  <c r="H478" i="1"/>
  <c r="G478" i="1"/>
  <c r="A480" i="1"/>
  <c r="C479" i="1"/>
  <c r="E479" i="1" s="1"/>
  <c r="D479" i="1"/>
  <c r="I479" i="1" s="1"/>
  <c r="J478" i="1" l="1"/>
  <c r="K478" i="1" s="1"/>
  <c r="L478" i="1" s="1"/>
  <c r="G479" i="1"/>
  <c r="H479" i="1"/>
  <c r="F479" i="1"/>
  <c r="A481" i="1"/>
  <c r="D480" i="1"/>
  <c r="I480" i="1" s="1"/>
  <c r="C480" i="1"/>
  <c r="E480" i="1" s="1"/>
  <c r="J479" i="1" l="1"/>
  <c r="K479" i="1" s="1"/>
  <c r="L479" i="1" s="1"/>
  <c r="F480" i="1"/>
  <c r="H480" i="1"/>
  <c r="G480" i="1"/>
  <c r="A482" i="1"/>
  <c r="C481" i="1"/>
  <c r="E481" i="1" s="1"/>
  <c r="D481" i="1"/>
  <c r="I481" i="1" s="1"/>
  <c r="J480" i="1" l="1"/>
  <c r="K480" i="1" s="1"/>
  <c r="L480" i="1" s="1"/>
  <c r="G481" i="1"/>
  <c r="H481" i="1"/>
  <c r="F481" i="1"/>
  <c r="A483" i="1"/>
  <c r="D482" i="1"/>
  <c r="I482" i="1" s="1"/>
  <c r="C482" i="1"/>
  <c r="E482" i="1" s="1"/>
  <c r="J481" i="1" l="1"/>
  <c r="K481" i="1" s="1"/>
  <c r="L481" i="1" s="1"/>
  <c r="F482" i="1"/>
  <c r="H482" i="1"/>
  <c r="G482" i="1"/>
  <c r="A484" i="1"/>
  <c r="C483" i="1"/>
  <c r="E483" i="1" s="1"/>
  <c r="D483" i="1"/>
  <c r="I483" i="1" s="1"/>
  <c r="J482" i="1" l="1"/>
  <c r="K482" i="1" s="1"/>
  <c r="L482" i="1" s="1"/>
  <c r="G483" i="1"/>
  <c r="H483" i="1"/>
  <c r="F483" i="1"/>
  <c r="A485" i="1"/>
  <c r="D484" i="1"/>
  <c r="I484" i="1" s="1"/>
  <c r="C484" i="1"/>
  <c r="E484" i="1" s="1"/>
  <c r="J483" i="1" l="1"/>
  <c r="K483" i="1" s="1"/>
  <c r="L483" i="1" s="1"/>
  <c r="F484" i="1"/>
  <c r="H484" i="1"/>
  <c r="G484" i="1"/>
  <c r="A486" i="1"/>
  <c r="C485" i="1"/>
  <c r="E485" i="1" s="1"/>
  <c r="D485" i="1"/>
  <c r="I485" i="1" s="1"/>
  <c r="J484" i="1" l="1"/>
  <c r="K484" i="1" s="1"/>
  <c r="L484" i="1" s="1"/>
  <c r="G485" i="1"/>
  <c r="H485" i="1"/>
  <c r="F485" i="1"/>
  <c r="A487" i="1"/>
  <c r="D486" i="1"/>
  <c r="I486" i="1" s="1"/>
  <c r="C486" i="1"/>
  <c r="E486" i="1" s="1"/>
  <c r="J485" i="1" l="1"/>
  <c r="K485" i="1" s="1"/>
  <c r="L485" i="1" s="1"/>
  <c r="F486" i="1"/>
  <c r="H486" i="1"/>
  <c r="G486" i="1"/>
  <c r="A488" i="1"/>
  <c r="C487" i="1"/>
  <c r="E487" i="1" s="1"/>
  <c r="D487" i="1"/>
  <c r="I487" i="1" s="1"/>
  <c r="J486" i="1" l="1"/>
  <c r="K486" i="1" s="1"/>
  <c r="L486" i="1" s="1"/>
  <c r="G487" i="1"/>
  <c r="H487" i="1"/>
  <c r="F487" i="1"/>
  <c r="A489" i="1"/>
  <c r="D488" i="1"/>
  <c r="I488" i="1" s="1"/>
  <c r="C488" i="1"/>
  <c r="E488" i="1" s="1"/>
  <c r="J487" i="1" l="1"/>
  <c r="K487" i="1" s="1"/>
  <c r="L487" i="1" s="1"/>
  <c r="F488" i="1"/>
  <c r="H488" i="1"/>
  <c r="G488" i="1"/>
  <c r="A490" i="1"/>
  <c r="C489" i="1"/>
  <c r="E489" i="1" s="1"/>
  <c r="D489" i="1"/>
  <c r="I489" i="1" s="1"/>
  <c r="J488" i="1" l="1"/>
  <c r="K488" i="1" s="1"/>
  <c r="L488" i="1" s="1"/>
  <c r="G489" i="1"/>
  <c r="H489" i="1"/>
  <c r="F489" i="1"/>
  <c r="A491" i="1"/>
  <c r="D490" i="1"/>
  <c r="I490" i="1" s="1"/>
  <c r="C490" i="1"/>
  <c r="E490" i="1" s="1"/>
  <c r="J489" i="1" l="1"/>
  <c r="K489" i="1" s="1"/>
  <c r="L489" i="1" s="1"/>
  <c r="F490" i="1"/>
  <c r="H490" i="1"/>
  <c r="G490" i="1"/>
  <c r="A492" i="1"/>
  <c r="C491" i="1"/>
  <c r="E491" i="1" s="1"/>
  <c r="D491" i="1"/>
  <c r="I491" i="1" s="1"/>
  <c r="J490" i="1" l="1"/>
  <c r="K490" i="1" s="1"/>
  <c r="L490" i="1" s="1"/>
  <c r="G491" i="1"/>
  <c r="H491" i="1"/>
  <c r="F491" i="1"/>
  <c r="A493" i="1"/>
  <c r="D492" i="1"/>
  <c r="I492" i="1" s="1"/>
  <c r="C492" i="1"/>
  <c r="E492" i="1" s="1"/>
  <c r="J491" i="1" l="1"/>
  <c r="K491" i="1" s="1"/>
  <c r="L491" i="1" s="1"/>
  <c r="F492" i="1"/>
  <c r="H492" i="1"/>
  <c r="G492" i="1"/>
  <c r="A494" i="1"/>
  <c r="C493" i="1"/>
  <c r="E493" i="1" s="1"/>
  <c r="D493" i="1"/>
  <c r="I493" i="1" s="1"/>
  <c r="J492" i="1" l="1"/>
  <c r="K492" i="1" s="1"/>
  <c r="L492" i="1" s="1"/>
  <c r="G493" i="1"/>
  <c r="H493" i="1"/>
  <c r="F493" i="1"/>
  <c r="A495" i="1"/>
  <c r="D494" i="1"/>
  <c r="I494" i="1" s="1"/>
  <c r="C494" i="1"/>
  <c r="E494" i="1" s="1"/>
  <c r="J493" i="1" l="1"/>
  <c r="K493" i="1" s="1"/>
  <c r="L493" i="1" s="1"/>
  <c r="A496" i="1"/>
  <c r="C495" i="1"/>
  <c r="E495" i="1" s="1"/>
  <c r="D495" i="1"/>
  <c r="I495" i="1" s="1"/>
  <c r="F494" i="1"/>
  <c r="H494" i="1"/>
  <c r="G494" i="1"/>
  <c r="J494" i="1" l="1"/>
  <c r="K494" i="1" s="1"/>
  <c r="L494" i="1" s="1"/>
  <c r="G495" i="1"/>
  <c r="H495" i="1"/>
  <c r="F495" i="1"/>
  <c r="A497" i="1"/>
  <c r="D496" i="1"/>
  <c r="I496" i="1" s="1"/>
  <c r="C496" i="1"/>
  <c r="E496" i="1" s="1"/>
  <c r="J495" i="1" l="1"/>
  <c r="K495" i="1" s="1"/>
  <c r="L495" i="1" s="1"/>
  <c r="F496" i="1"/>
  <c r="H496" i="1"/>
  <c r="G496" i="1"/>
  <c r="A498" i="1"/>
  <c r="C497" i="1"/>
  <c r="E497" i="1" s="1"/>
  <c r="D497" i="1"/>
  <c r="I497" i="1" s="1"/>
  <c r="J496" i="1" l="1"/>
  <c r="K496" i="1" s="1"/>
  <c r="L496" i="1" s="1"/>
  <c r="G497" i="1"/>
  <c r="H497" i="1"/>
  <c r="F497" i="1"/>
  <c r="A499" i="1"/>
  <c r="D498" i="1"/>
  <c r="I498" i="1" s="1"/>
  <c r="C498" i="1"/>
  <c r="E498" i="1" s="1"/>
  <c r="J497" i="1" l="1"/>
  <c r="K497" i="1" s="1"/>
  <c r="L497" i="1" s="1"/>
  <c r="A500" i="1"/>
  <c r="C499" i="1"/>
  <c r="E499" i="1" s="1"/>
  <c r="D499" i="1"/>
  <c r="I499" i="1" s="1"/>
  <c r="F498" i="1"/>
  <c r="H498" i="1"/>
  <c r="G498" i="1"/>
  <c r="J498" i="1" l="1"/>
  <c r="K498" i="1" s="1"/>
  <c r="L498" i="1" s="1"/>
  <c r="G499" i="1"/>
  <c r="H499" i="1"/>
  <c r="F499" i="1"/>
  <c r="A501" i="1"/>
  <c r="D500" i="1"/>
  <c r="I500" i="1" s="1"/>
  <c r="C500" i="1"/>
  <c r="E500" i="1" s="1"/>
  <c r="J499" i="1" l="1"/>
  <c r="K499" i="1" s="1"/>
  <c r="L499" i="1" s="1"/>
  <c r="F500" i="1"/>
  <c r="H500" i="1"/>
  <c r="G500" i="1"/>
  <c r="A502" i="1"/>
  <c r="C501" i="1"/>
  <c r="E501" i="1" s="1"/>
  <c r="D501" i="1"/>
  <c r="I501" i="1" s="1"/>
  <c r="J500" i="1" l="1"/>
  <c r="K500" i="1" s="1"/>
  <c r="L500" i="1" s="1"/>
  <c r="G501" i="1"/>
  <c r="H501" i="1"/>
  <c r="F501" i="1"/>
  <c r="A503" i="1"/>
  <c r="D502" i="1"/>
  <c r="I502" i="1" s="1"/>
  <c r="C502" i="1"/>
  <c r="E502" i="1" s="1"/>
  <c r="J501" i="1" l="1"/>
  <c r="K501" i="1" s="1"/>
  <c r="L501" i="1" s="1"/>
  <c r="A504" i="1"/>
  <c r="C503" i="1"/>
  <c r="E503" i="1" s="1"/>
  <c r="D503" i="1"/>
  <c r="I503" i="1" s="1"/>
  <c r="F502" i="1"/>
  <c r="H502" i="1"/>
  <c r="G502" i="1"/>
  <c r="J502" i="1" l="1"/>
  <c r="K502" i="1" s="1"/>
  <c r="L502" i="1" s="1"/>
  <c r="G503" i="1"/>
  <c r="H503" i="1"/>
  <c r="F503" i="1"/>
  <c r="A505" i="1"/>
  <c r="D504" i="1"/>
  <c r="I504" i="1" s="1"/>
  <c r="C504" i="1"/>
  <c r="E504" i="1" s="1"/>
  <c r="J503" i="1" l="1"/>
  <c r="K503" i="1" s="1"/>
  <c r="L503" i="1" s="1"/>
  <c r="F504" i="1"/>
  <c r="H504" i="1"/>
  <c r="G504" i="1"/>
  <c r="A506" i="1"/>
  <c r="C505" i="1"/>
  <c r="E505" i="1" s="1"/>
  <c r="D505" i="1"/>
  <c r="I505" i="1" s="1"/>
  <c r="J504" i="1" l="1"/>
  <c r="K504" i="1" s="1"/>
  <c r="L504" i="1" s="1"/>
  <c r="G505" i="1"/>
  <c r="H505" i="1"/>
  <c r="F505" i="1"/>
  <c r="A507" i="1"/>
  <c r="D506" i="1"/>
  <c r="I506" i="1" s="1"/>
  <c r="C506" i="1"/>
  <c r="E506" i="1" s="1"/>
  <c r="J505" i="1" l="1"/>
  <c r="K505" i="1" s="1"/>
  <c r="L505" i="1" s="1"/>
  <c r="A508" i="1"/>
  <c r="C507" i="1"/>
  <c r="E507" i="1" s="1"/>
  <c r="D507" i="1"/>
  <c r="I507" i="1" s="1"/>
  <c r="F506" i="1"/>
  <c r="H506" i="1"/>
  <c r="G506" i="1"/>
  <c r="J506" i="1" l="1"/>
  <c r="K506" i="1" s="1"/>
  <c r="L506" i="1" s="1"/>
  <c r="G507" i="1"/>
  <c r="H507" i="1"/>
  <c r="F507" i="1"/>
  <c r="A509" i="1"/>
  <c r="D508" i="1"/>
  <c r="I508" i="1" s="1"/>
  <c r="C508" i="1"/>
  <c r="E508" i="1" s="1"/>
  <c r="J507" i="1" l="1"/>
  <c r="K507" i="1" s="1"/>
  <c r="L507" i="1" s="1"/>
  <c r="F508" i="1"/>
  <c r="H508" i="1"/>
  <c r="G508" i="1"/>
  <c r="A510" i="1"/>
  <c r="D509" i="1"/>
  <c r="I509" i="1" s="1"/>
  <c r="C509" i="1"/>
  <c r="E509" i="1" s="1"/>
  <c r="J508" i="1" l="1"/>
  <c r="K508" i="1" s="1"/>
  <c r="L508" i="1" s="1"/>
  <c r="G509" i="1"/>
  <c r="F509" i="1"/>
  <c r="H509" i="1"/>
  <c r="A511" i="1"/>
  <c r="D510" i="1"/>
  <c r="I510" i="1" s="1"/>
  <c r="C510" i="1"/>
  <c r="E510" i="1" s="1"/>
  <c r="J509" i="1" l="1"/>
  <c r="K509" i="1" s="1"/>
  <c r="L509" i="1" s="1"/>
  <c r="A512" i="1"/>
  <c r="C511" i="1"/>
  <c r="E511" i="1" s="1"/>
  <c r="D511" i="1"/>
  <c r="I511" i="1" s="1"/>
  <c r="G510" i="1"/>
  <c r="F510" i="1"/>
  <c r="H510" i="1"/>
  <c r="J510" i="1" l="1"/>
  <c r="K510" i="1" s="1"/>
  <c r="L510" i="1" s="1"/>
  <c r="G511" i="1"/>
  <c r="H511" i="1"/>
  <c r="F511" i="1"/>
  <c r="C512" i="1"/>
  <c r="E512" i="1" s="1"/>
  <c r="D512" i="1"/>
  <c r="I512" i="1" s="1"/>
  <c r="J511" i="1" l="1"/>
  <c r="K511" i="1" s="1"/>
  <c r="L511" i="1" s="1"/>
  <c r="F512" i="1"/>
  <c r="G512" i="1"/>
  <c r="H512" i="1"/>
  <c r="J512" i="1" l="1"/>
  <c r="K512" i="1" s="1"/>
  <c r="L512" i="1" s="1"/>
  <c r="L10" i="1" s="1"/>
</calcChain>
</file>

<file path=xl/connections.xml><?xml version="1.0" encoding="utf-8"?>
<connections xmlns="http://schemas.openxmlformats.org/spreadsheetml/2006/main">
  <connection id="1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name="B008N1" type="6" refreshedVersion="3" background="1" saveData="1">
    <textPr codePage="437" sourceFile="C:\Documents and Settings\Steve\My Documents\PhD\XPS\13_11_22\B008N.">
      <textFields>
        <textField/>
      </textFields>
    </textPr>
  </connection>
  <connection id="8" name="B008O1" type="6" refreshedVersion="3" background="1" saveData="1">
    <textPr codePage="437" sourceFile="C:\Documents and Settings\Steve\My Documents\PhD\XPS\13_11_22\B008O.">
      <textFields>
        <textField/>
      </textFields>
    </textPr>
  </connection>
  <connection id="9" name="B012O1" type="6" refreshedVersion="3" background="1" saveData="1">
    <textPr codePage="437" sourceFile="C:\Documents and Settings\Steve\My Documents\PhD\XPS\14_03_11\B012O.">
      <textFields>
        <textField/>
      </textFields>
    </textPr>
  </connection>
  <connection id="10" name="B014O1" type="6" refreshedVersion="3" background="1" saveData="1">
    <textPr codePage="437" sourceFile="C:\Documents and Settings\Steve\My Documents\PhD\XPS\13_12_06\B014O.">
      <textFields>
        <textField/>
      </textFields>
    </textPr>
  </connection>
  <connection id="11" name="B052O" type="6" refreshedVersion="3" background="1" saveData="1">
    <textPr codePage="437" sourceFile="C:\Documents and Settings\Steve\My Documents\PhD\XPS\14_03_07\B052O.">
      <textFields>
        <textField/>
      </textFields>
    </textPr>
  </connection>
  <connection id="12" name="B067O" type="6" refreshedVersion="3" background="1" saveData="1">
    <textPr codePage="437" sourceFile="C:\Documents and Settings\Steve\My Documents\PhD\XPS\14_05_12\B067O.">
      <textFields>
        <textField/>
      </textFields>
    </textPr>
  </connection>
  <connection id="13" name="B067O1" type="6" refreshedVersion="3" background="1" saveData="1">
    <textPr codePage="437" sourceFile="C:\Documents and Settings\Steve\My Documents\PhD\XPS\14_05_12\B067O.">
      <textFields>
        <textField/>
      </textFields>
    </textPr>
  </connection>
  <connection id="14" name="B075O" type="6" refreshedVersion="3" background="1" saveData="1">
    <textPr codePage="437" sourceFile="C:\Documents and Settings\Steve\My Documents\PhD\XPS\14_07_16\B075O.">
      <textFields>
        <textField/>
      </textFields>
    </textPr>
  </connection>
  <connection id="15" name="B075O1" type="6" refreshedVersion="3" background="1" saveData="1">
    <textPr codePage="437" sourceFile="C:\Documents and Settings\Steve\My Documents\PhD\XPS\14_07_16\B075O.">
      <textFields>
        <textField/>
      </textFields>
    </textPr>
  </connection>
  <connection id="16" name="B076O" type="6" refreshedVersion="3" background="1" saveData="1">
    <textPr codePage="437" sourceFile="C:\Documents and Settings\Steve\My Documents\PhD\XPS\14_07_16\B076O.">
      <textFields>
        <textField/>
      </textFields>
    </textPr>
  </connection>
  <connection id="17" name="B077O" type="6" refreshedVersion="3" background="1" saveData="1">
    <textPr codePage="437" sourceFile="C:\Documents and Settings\Steve\My Documents\PhD\XPS\14_07_16\B077O.">
      <textFields>
        <textField/>
      </textFields>
    </textPr>
  </connection>
  <connection id="18" name="B077O1" type="6" refreshedVersion="3" background="1" saveData="1">
    <textPr codePage="437" sourceFile="C:\Documents and Settings\Steve\My Documents\PhD\XPS\14_07_16\B077O.">
      <textFields>
        <textField/>
      </textFields>
    </textPr>
  </connection>
  <connection id="19" name="B087CL" type="6" refreshedVersion="3" background="1" saveData="1">
    <textPr codePage="437" sourceFile="C:\Documents and Settings\Steve\My Documents\PhD\XPS\14_10_11\B087CL.">
      <textFields count="2">
        <textField/>
        <textField/>
      </textFields>
    </textPr>
  </connection>
  <connection id="20" name="B087CL1" type="6" refreshedVersion="3" background="1" saveData="1">
    <textPr codePage="437" sourceFile="C:\Documents and Settings\Steve\My Documents\PhD\XPS\14_10_11\B087CL.">
      <textFields count="2">
        <textField/>
        <textField/>
      </textFields>
    </textPr>
  </connection>
  <connection id="21" name="B108CL11" type="6" refreshedVersion="3" background="1" saveData="1">
    <textPr codePage="850" sourceFile="C:\Users\Matt\Documents\PhD work\Ionic liquids 15_02_15\15_02_13_Quat VBC results\B108CL.">
      <textFields>
        <textField/>
      </textFields>
    </textPr>
  </connection>
  <connection id="22" name="B235CL1" type="6" refreshedVersion="6" background="1" saveData="1">
    <textPr codePage="850" sourceFile="E:\16_10_04 PhD current\1-Thesis\Chapter 6 - Quaternised Membranes\Data\XPS\VBC_BuIm\Sample set 1\B235CL.">
      <textFields count="2">
        <textField/>
        <textField/>
      </textFields>
    </textPr>
  </connection>
  <connection id="23" name="B239CL1" type="6" refreshedVersion="6" background="1" saveData="1">
    <textPr codePage="850" sourceFile="E:\16_10_04 PhD current\1-Thesis\Chapter 6 - Quaternised Membranes\Data\XPS\VBC_BuIm\Sample set 2\B239CL.">
      <textFields>
        <textField/>
      </textFields>
    </textPr>
  </connection>
  <connection id="24" name="B241CL1" type="6" refreshedVersion="6" background="1" saveData="1">
    <textPr codePage="850" sourceFile="H:\16_10_19 PhD current\1-Thesis\Chapter 6 - Quaternised Membranes\Data\XPS\VBC_BuIm\Sample set 2\B241CL.">
      <textFields>
        <textField/>
      </textFields>
    </textPr>
  </connection>
  <connection id="25" name="B243CL1" type="6" refreshedVersion="6" background="1" saveData="1">
    <textPr codePage="850" sourceFile="H:\16_10_19 PhD current\1-Thesis\Chapter 6 - Quaternised Membranes\Data\XPS\VBC_BuIm\Sample set 2\B243CL.">
      <textFields>
        <textField/>
      </textFields>
    </textPr>
  </connection>
  <connection id="26" name="B245CL1" type="6" refreshedVersion="6" background="1" saveData="1">
    <textPr codePage="850" sourceFile="H:\16_10_19 PhD current\1-Thesis\Chapter 6 - Quaternised Membranes\Data\XPS\VBC_BuIm\Sample set 2\B245CL.">
      <textFields>
        <textField/>
      </textFields>
    </textPr>
  </connection>
  <connection id="27" name="B247CL" type="6" refreshedVersion="6" background="1" saveData="1">
    <textPr codePage="850" sourceFile="H:\16_10_19 PhD current\1-Thesis\Chapter 6 - Quaternised Membranes\Data\XPS\VBC_BuIm\Sample set 2\B247CL.">
      <textFields>
        <textField/>
      </textFields>
    </textPr>
  </connection>
</connections>
</file>

<file path=xl/sharedStrings.xml><?xml version="1.0" encoding="utf-8"?>
<sst xmlns="http://schemas.openxmlformats.org/spreadsheetml/2006/main" count="34" uniqueCount="29">
  <si>
    <t xml:space="preserve">DATA                                    </t>
  </si>
  <si>
    <t>FRR</t>
  </si>
  <si>
    <t>a</t>
  </si>
  <si>
    <t>b</t>
  </si>
  <si>
    <t>c</t>
  </si>
  <si>
    <t>FWHM</t>
  </si>
  <si>
    <t>Area</t>
  </si>
  <si>
    <t>ke</t>
  </si>
  <si>
    <t>bg</t>
  </si>
  <si>
    <t>BE</t>
  </si>
  <si>
    <t>minus bg</t>
  </si>
  <si>
    <t>Gauss1</t>
  </si>
  <si>
    <t>Gauss2</t>
  </si>
  <si>
    <t>sum</t>
  </si>
  <si>
    <t>diff</t>
  </si>
  <si>
    <t>diff sq</t>
  </si>
  <si>
    <t>total</t>
  </si>
  <si>
    <t>Gauss 3</t>
  </si>
  <si>
    <t>CAE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</si>
  <si>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</si>
  <si>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</si>
  <si>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</si>
  <si>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</si>
  <si>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</si>
  <si>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</si>
  <si>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</si>
  <si>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Total</t>
  </si>
  <si>
    <t>Guass4</t>
  </si>
  <si>
    <t xml:space="preserve">MW769e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</si>
</sst>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111111111111114E-2"/>
          <c:y val="1.3675114140144246E-2"/>
          <c:w val="0.8322231252421064"/>
          <c:h val="0.94958061119732406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209.01969860560212</c:v>
                </c:pt>
                <c:pt idx="1">
                  <c:v>208.96969860560216</c:v>
                </c:pt>
                <c:pt idx="2">
                  <c:v>208.91969860560221</c:v>
                </c:pt>
                <c:pt idx="3">
                  <c:v>208.86969860560225</c:v>
                </c:pt>
                <c:pt idx="4">
                  <c:v>208.8196986056023</c:v>
                </c:pt>
                <c:pt idx="5">
                  <c:v>208.76969860560234</c:v>
                </c:pt>
                <c:pt idx="6">
                  <c:v>208.71969860560239</c:v>
                </c:pt>
                <c:pt idx="7">
                  <c:v>208.66969860560243</c:v>
                </c:pt>
                <c:pt idx="8">
                  <c:v>208.61969860560248</c:v>
                </c:pt>
                <c:pt idx="9">
                  <c:v>208.56969860560253</c:v>
                </c:pt>
                <c:pt idx="10">
                  <c:v>208.51969860560257</c:v>
                </c:pt>
                <c:pt idx="11">
                  <c:v>208.46969860560262</c:v>
                </c:pt>
                <c:pt idx="12">
                  <c:v>208.41969860560266</c:v>
                </c:pt>
                <c:pt idx="13">
                  <c:v>208.36969860560271</c:v>
                </c:pt>
                <c:pt idx="14">
                  <c:v>208.31969860560275</c:v>
                </c:pt>
                <c:pt idx="15">
                  <c:v>208.2696986056028</c:v>
                </c:pt>
                <c:pt idx="16">
                  <c:v>208.21969860560284</c:v>
                </c:pt>
                <c:pt idx="17">
                  <c:v>208.16969860560289</c:v>
                </c:pt>
                <c:pt idx="18">
                  <c:v>208.11969860560293</c:v>
                </c:pt>
                <c:pt idx="19">
                  <c:v>208.06969860560298</c:v>
                </c:pt>
                <c:pt idx="20">
                  <c:v>208.01969860560303</c:v>
                </c:pt>
                <c:pt idx="21">
                  <c:v>207.96969860560307</c:v>
                </c:pt>
                <c:pt idx="22">
                  <c:v>207.91969860560312</c:v>
                </c:pt>
                <c:pt idx="23">
                  <c:v>207.86969860560316</c:v>
                </c:pt>
                <c:pt idx="24">
                  <c:v>207.81969860560321</c:v>
                </c:pt>
                <c:pt idx="25">
                  <c:v>207.76969860560325</c:v>
                </c:pt>
                <c:pt idx="26">
                  <c:v>207.7196986056033</c:v>
                </c:pt>
                <c:pt idx="27">
                  <c:v>207.66969860560334</c:v>
                </c:pt>
                <c:pt idx="28">
                  <c:v>207.61969860560339</c:v>
                </c:pt>
                <c:pt idx="29">
                  <c:v>207.56969860560343</c:v>
                </c:pt>
                <c:pt idx="30">
                  <c:v>207.51969860560348</c:v>
                </c:pt>
                <c:pt idx="31">
                  <c:v>207.46969860560353</c:v>
                </c:pt>
                <c:pt idx="32">
                  <c:v>207.41969860560357</c:v>
                </c:pt>
                <c:pt idx="33">
                  <c:v>207.36969860560362</c:v>
                </c:pt>
                <c:pt idx="34">
                  <c:v>207.31969860560366</c:v>
                </c:pt>
                <c:pt idx="35">
                  <c:v>207.26969860560371</c:v>
                </c:pt>
                <c:pt idx="36">
                  <c:v>207.21969860560375</c:v>
                </c:pt>
                <c:pt idx="37">
                  <c:v>207.1696986056038</c:v>
                </c:pt>
                <c:pt idx="38">
                  <c:v>207.11969860560384</c:v>
                </c:pt>
                <c:pt idx="39">
                  <c:v>207.06969860560389</c:v>
                </c:pt>
                <c:pt idx="40">
                  <c:v>207.01969860560393</c:v>
                </c:pt>
                <c:pt idx="41">
                  <c:v>206.96969860560398</c:v>
                </c:pt>
                <c:pt idx="42">
                  <c:v>206.91969860560403</c:v>
                </c:pt>
                <c:pt idx="43">
                  <c:v>206.86969860560407</c:v>
                </c:pt>
                <c:pt idx="44">
                  <c:v>206.81969860560412</c:v>
                </c:pt>
                <c:pt idx="45">
                  <c:v>206.76969860560416</c:v>
                </c:pt>
                <c:pt idx="46">
                  <c:v>206.71969860560421</c:v>
                </c:pt>
                <c:pt idx="47">
                  <c:v>206.66969860560425</c:v>
                </c:pt>
                <c:pt idx="48">
                  <c:v>206.6196986056043</c:v>
                </c:pt>
                <c:pt idx="49">
                  <c:v>206.56969860560434</c:v>
                </c:pt>
                <c:pt idx="50">
                  <c:v>206.51969860560439</c:v>
                </c:pt>
                <c:pt idx="51">
                  <c:v>206.46969860560444</c:v>
                </c:pt>
                <c:pt idx="52">
                  <c:v>206.41969860560448</c:v>
                </c:pt>
                <c:pt idx="53">
                  <c:v>206.36969860560453</c:v>
                </c:pt>
                <c:pt idx="54">
                  <c:v>206.31969860560457</c:v>
                </c:pt>
                <c:pt idx="55">
                  <c:v>206.26969860560462</c:v>
                </c:pt>
                <c:pt idx="56">
                  <c:v>206.21969860560466</c:v>
                </c:pt>
                <c:pt idx="57">
                  <c:v>206.16969860560471</c:v>
                </c:pt>
                <c:pt idx="58">
                  <c:v>206.11969860560475</c:v>
                </c:pt>
                <c:pt idx="59">
                  <c:v>206.0696986056048</c:v>
                </c:pt>
                <c:pt idx="60">
                  <c:v>206.01969860560484</c:v>
                </c:pt>
                <c:pt idx="61">
                  <c:v>205.96969860560489</c:v>
                </c:pt>
                <c:pt idx="62">
                  <c:v>205.91969860560494</c:v>
                </c:pt>
                <c:pt idx="63">
                  <c:v>205.86969860560498</c:v>
                </c:pt>
                <c:pt idx="64">
                  <c:v>205.81969860560503</c:v>
                </c:pt>
                <c:pt idx="65">
                  <c:v>205.76969860560507</c:v>
                </c:pt>
                <c:pt idx="66">
                  <c:v>205.71969860560512</c:v>
                </c:pt>
                <c:pt idx="67">
                  <c:v>205.66969860560516</c:v>
                </c:pt>
                <c:pt idx="68">
                  <c:v>205.61969860560521</c:v>
                </c:pt>
                <c:pt idx="69">
                  <c:v>205.56969860560525</c:v>
                </c:pt>
                <c:pt idx="70">
                  <c:v>205.5196986056053</c:v>
                </c:pt>
                <c:pt idx="71">
                  <c:v>205.46969860560534</c:v>
                </c:pt>
                <c:pt idx="72">
                  <c:v>205.41969860560539</c:v>
                </c:pt>
                <c:pt idx="73">
                  <c:v>205.36969860560544</c:v>
                </c:pt>
                <c:pt idx="74">
                  <c:v>205.31969860560548</c:v>
                </c:pt>
                <c:pt idx="75">
                  <c:v>205.26969860560553</c:v>
                </c:pt>
                <c:pt idx="76">
                  <c:v>205.21969860560557</c:v>
                </c:pt>
                <c:pt idx="77">
                  <c:v>205.16969860560562</c:v>
                </c:pt>
                <c:pt idx="78">
                  <c:v>205.11969860560566</c:v>
                </c:pt>
                <c:pt idx="79">
                  <c:v>205.06969860560571</c:v>
                </c:pt>
                <c:pt idx="80">
                  <c:v>205.01969860560575</c:v>
                </c:pt>
                <c:pt idx="81">
                  <c:v>204.9696986056058</c:v>
                </c:pt>
                <c:pt idx="82">
                  <c:v>204.91969860560584</c:v>
                </c:pt>
                <c:pt idx="83">
                  <c:v>204.86969860560589</c:v>
                </c:pt>
                <c:pt idx="84">
                  <c:v>204.81969860560594</c:v>
                </c:pt>
                <c:pt idx="85">
                  <c:v>204.76969860560598</c:v>
                </c:pt>
                <c:pt idx="86">
                  <c:v>204.71969860560603</c:v>
                </c:pt>
                <c:pt idx="87">
                  <c:v>204.66969860560607</c:v>
                </c:pt>
                <c:pt idx="88">
                  <c:v>204.61969860560612</c:v>
                </c:pt>
                <c:pt idx="89">
                  <c:v>204.56969860560616</c:v>
                </c:pt>
                <c:pt idx="90">
                  <c:v>204.51969860560621</c:v>
                </c:pt>
                <c:pt idx="91">
                  <c:v>204.46969860560625</c:v>
                </c:pt>
                <c:pt idx="92">
                  <c:v>204.4196986056063</c:v>
                </c:pt>
                <c:pt idx="93">
                  <c:v>204.36969860560635</c:v>
                </c:pt>
                <c:pt idx="94">
                  <c:v>204.31969860560639</c:v>
                </c:pt>
                <c:pt idx="95">
                  <c:v>204.26969860560644</c:v>
                </c:pt>
                <c:pt idx="96">
                  <c:v>204.21969860560648</c:v>
                </c:pt>
                <c:pt idx="97">
                  <c:v>204.16969860560653</c:v>
                </c:pt>
                <c:pt idx="98">
                  <c:v>204.11969860560657</c:v>
                </c:pt>
                <c:pt idx="99">
                  <c:v>204.06969860560662</c:v>
                </c:pt>
                <c:pt idx="100">
                  <c:v>204.01969860560666</c:v>
                </c:pt>
                <c:pt idx="101">
                  <c:v>203.96969860560671</c:v>
                </c:pt>
                <c:pt idx="102">
                  <c:v>203.91969860560675</c:v>
                </c:pt>
                <c:pt idx="103">
                  <c:v>203.8696986056068</c:v>
                </c:pt>
                <c:pt idx="104">
                  <c:v>203.81969860560685</c:v>
                </c:pt>
                <c:pt idx="105">
                  <c:v>203.76969860560689</c:v>
                </c:pt>
                <c:pt idx="106">
                  <c:v>203.71969860560694</c:v>
                </c:pt>
                <c:pt idx="107">
                  <c:v>203.66969860560698</c:v>
                </c:pt>
                <c:pt idx="108">
                  <c:v>203.61969860560703</c:v>
                </c:pt>
                <c:pt idx="109">
                  <c:v>203.56969860560707</c:v>
                </c:pt>
                <c:pt idx="110">
                  <c:v>203.51969860560712</c:v>
                </c:pt>
                <c:pt idx="111">
                  <c:v>203.46969860560716</c:v>
                </c:pt>
                <c:pt idx="112">
                  <c:v>203.41969860560721</c:v>
                </c:pt>
                <c:pt idx="113">
                  <c:v>203.36969860560725</c:v>
                </c:pt>
                <c:pt idx="114">
                  <c:v>203.3196986056073</c:v>
                </c:pt>
                <c:pt idx="115">
                  <c:v>203.26969860560735</c:v>
                </c:pt>
                <c:pt idx="116">
                  <c:v>203.21969860560739</c:v>
                </c:pt>
                <c:pt idx="117">
                  <c:v>203.16969860560744</c:v>
                </c:pt>
                <c:pt idx="118">
                  <c:v>203.11969860560748</c:v>
                </c:pt>
                <c:pt idx="119">
                  <c:v>203.06969860560753</c:v>
                </c:pt>
                <c:pt idx="120">
                  <c:v>203.01969860560757</c:v>
                </c:pt>
                <c:pt idx="121">
                  <c:v>202.96969860560762</c:v>
                </c:pt>
                <c:pt idx="122">
                  <c:v>202.91969860560766</c:v>
                </c:pt>
                <c:pt idx="123">
                  <c:v>202.86969860560771</c:v>
                </c:pt>
                <c:pt idx="124">
                  <c:v>202.81969860560775</c:v>
                </c:pt>
                <c:pt idx="125">
                  <c:v>202.7696986056078</c:v>
                </c:pt>
                <c:pt idx="126">
                  <c:v>202.71969860560785</c:v>
                </c:pt>
                <c:pt idx="127">
                  <c:v>202.66969860560789</c:v>
                </c:pt>
                <c:pt idx="128">
                  <c:v>202.61969860560794</c:v>
                </c:pt>
                <c:pt idx="129">
                  <c:v>202.56969860560798</c:v>
                </c:pt>
                <c:pt idx="130">
                  <c:v>202.51969860560803</c:v>
                </c:pt>
                <c:pt idx="131">
                  <c:v>202.46969860560807</c:v>
                </c:pt>
                <c:pt idx="132">
                  <c:v>202.41969860560812</c:v>
                </c:pt>
                <c:pt idx="133">
                  <c:v>202.36969860560816</c:v>
                </c:pt>
                <c:pt idx="134">
                  <c:v>202.31969860560821</c:v>
                </c:pt>
                <c:pt idx="135">
                  <c:v>202.26969860560826</c:v>
                </c:pt>
                <c:pt idx="136">
                  <c:v>202.2196986056083</c:v>
                </c:pt>
                <c:pt idx="137">
                  <c:v>202.16969860560835</c:v>
                </c:pt>
                <c:pt idx="138">
                  <c:v>202.11969860560839</c:v>
                </c:pt>
                <c:pt idx="139">
                  <c:v>202.06969860560844</c:v>
                </c:pt>
                <c:pt idx="140">
                  <c:v>202.01969860560848</c:v>
                </c:pt>
                <c:pt idx="141">
                  <c:v>201.96969860560853</c:v>
                </c:pt>
                <c:pt idx="142">
                  <c:v>201.91969860560857</c:v>
                </c:pt>
                <c:pt idx="143">
                  <c:v>201.86969860560862</c:v>
                </c:pt>
                <c:pt idx="144">
                  <c:v>201.81969860560866</c:v>
                </c:pt>
                <c:pt idx="145">
                  <c:v>201.76969860560871</c:v>
                </c:pt>
                <c:pt idx="146">
                  <c:v>201.71969860560876</c:v>
                </c:pt>
                <c:pt idx="147">
                  <c:v>201.6696986056088</c:v>
                </c:pt>
                <c:pt idx="148">
                  <c:v>201.61969860560885</c:v>
                </c:pt>
                <c:pt idx="149">
                  <c:v>201.56969860560889</c:v>
                </c:pt>
                <c:pt idx="150">
                  <c:v>201.51969860560894</c:v>
                </c:pt>
                <c:pt idx="151">
                  <c:v>201.46969860560898</c:v>
                </c:pt>
                <c:pt idx="152">
                  <c:v>201.41969860560903</c:v>
                </c:pt>
                <c:pt idx="153">
                  <c:v>201.36969860560907</c:v>
                </c:pt>
                <c:pt idx="154">
                  <c:v>201.31969860560912</c:v>
                </c:pt>
                <c:pt idx="155">
                  <c:v>201.26969860560916</c:v>
                </c:pt>
                <c:pt idx="156">
                  <c:v>201.21969860560921</c:v>
                </c:pt>
                <c:pt idx="157">
                  <c:v>201.16969860560926</c:v>
                </c:pt>
                <c:pt idx="158">
                  <c:v>201.1196986056093</c:v>
                </c:pt>
                <c:pt idx="159">
                  <c:v>201.06969860560935</c:v>
                </c:pt>
                <c:pt idx="160">
                  <c:v>201.01969860560939</c:v>
                </c:pt>
                <c:pt idx="161">
                  <c:v>200.96969860560944</c:v>
                </c:pt>
                <c:pt idx="162">
                  <c:v>200.91969860560948</c:v>
                </c:pt>
                <c:pt idx="163">
                  <c:v>200.86969860560953</c:v>
                </c:pt>
                <c:pt idx="164">
                  <c:v>200.81969860560957</c:v>
                </c:pt>
                <c:pt idx="165">
                  <c:v>200.76969860560962</c:v>
                </c:pt>
                <c:pt idx="166">
                  <c:v>200.71969860560966</c:v>
                </c:pt>
                <c:pt idx="167">
                  <c:v>200.66969860560971</c:v>
                </c:pt>
                <c:pt idx="168">
                  <c:v>200.61969860560976</c:v>
                </c:pt>
                <c:pt idx="169">
                  <c:v>200.5696986056098</c:v>
                </c:pt>
                <c:pt idx="170">
                  <c:v>200.51969860560985</c:v>
                </c:pt>
                <c:pt idx="171">
                  <c:v>200.46969860560989</c:v>
                </c:pt>
                <c:pt idx="172">
                  <c:v>200.41969860560994</c:v>
                </c:pt>
                <c:pt idx="173">
                  <c:v>200.36969860560998</c:v>
                </c:pt>
                <c:pt idx="174">
                  <c:v>200.31969860561003</c:v>
                </c:pt>
                <c:pt idx="175">
                  <c:v>200.26969860561007</c:v>
                </c:pt>
                <c:pt idx="176">
                  <c:v>200.21969860561012</c:v>
                </c:pt>
                <c:pt idx="177">
                  <c:v>200.16969860561017</c:v>
                </c:pt>
                <c:pt idx="178">
                  <c:v>200.11969860561021</c:v>
                </c:pt>
                <c:pt idx="179">
                  <c:v>200.06969860561026</c:v>
                </c:pt>
                <c:pt idx="180">
                  <c:v>200.0196986056103</c:v>
                </c:pt>
                <c:pt idx="181">
                  <c:v>199.96969860561035</c:v>
                </c:pt>
                <c:pt idx="182">
                  <c:v>199.91969860561039</c:v>
                </c:pt>
                <c:pt idx="183">
                  <c:v>199.86969860561044</c:v>
                </c:pt>
                <c:pt idx="184">
                  <c:v>199.81969860561048</c:v>
                </c:pt>
                <c:pt idx="185">
                  <c:v>199.76969860561053</c:v>
                </c:pt>
                <c:pt idx="186">
                  <c:v>199.71969860561057</c:v>
                </c:pt>
                <c:pt idx="187">
                  <c:v>199.66969860561062</c:v>
                </c:pt>
                <c:pt idx="188">
                  <c:v>199.61969860561067</c:v>
                </c:pt>
                <c:pt idx="189">
                  <c:v>199.56969860561071</c:v>
                </c:pt>
                <c:pt idx="190">
                  <c:v>199.51969860561076</c:v>
                </c:pt>
                <c:pt idx="191">
                  <c:v>199.4696986056108</c:v>
                </c:pt>
                <c:pt idx="192">
                  <c:v>199.41969860561085</c:v>
                </c:pt>
                <c:pt idx="193">
                  <c:v>199.36969860561089</c:v>
                </c:pt>
                <c:pt idx="194">
                  <c:v>199.31969860561094</c:v>
                </c:pt>
                <c:pt idx="195">
                  <c:v>199.26969860561098</c:v>
                </c:pt>
                <c:pt idx="196">
                  <c:v>199.21969860561103</c:v>
                </c:pt>
                <c:pt idx="197">
                  <c:v>199.16969860561107</c:v>
                </c:pt>
                <c:pt idx="198">
                  <c:v>199.11969860561112</c:v>
                </c:pt>
                <c:pt idx="199">
                  <c:v>199.06969860561117</c:v>
                </c:pt>
                <c:pt idx="200">
                  <c:v>199.01969860561121</c:v>
                </c:pt>
                <c:pt idx="201">
                  <c:v>198.96969860561126</c:v>
                </c:pt>
                <c:pt idx="202">
                  <c:v>198.9196986056113</c:v>
                </c:pt>
                <c:pt idx="203">
                  <c:v>198.86969860561135</c:v>
                </c:pt>
                <c:pt idx="204">
                  <c:v>198.81969860561139</c:v>
                </c:pt>
                <c:pt idx="205">
                  <c:v>198.76969860561144</c:v>
                </c:pt>
                <c:pt idx="206">
                  <c:v>198.71969860561148</c:v>
                </c:pt>
                <c:pt idx="207">
                  <c:v>198.66969860561153</c:v>
                </c:pt>
                <c:pt idx="208">
                  <c:v>198.61969860561157</c:v>
                </c:pt>
                <c:pt idx="209">
                  <c:v>198.56969860561162</c:v>
                </c:pt>
                <c:pt idx="210">
                  <c:v>198.51969860561167</c:v>
                </c:pt>
                <c:pt idx="211">
                  <c:v>198.46969860561171</c:v>
                </c:pt>
                <c:pt idx="212">
                  <c:v>198.41969860561176</c:v>
                </c:pt>
                <c:pt idx="213">
                  <c:v>198.3696986056118</c:v>
                </c:pt>
                <c:pt idx="214">
                  <c:v>198.31969860561185</c:v>
                </c:pt>
                <c:pt idx="215">
                  <c:v>198.26969860561189</c:v>
                </c:pt>
                <c:pt idx="216">
                  <c:v>198.21969860561194</c:v>
                </c:pt>
                <c:pt idx="217">
                  <c:v>198.16969860561198</c:v>
                </c:pt>
                <c:pt idx="218">
                  <c:v>198.11969860561203</c:v>
                </c:pt>
                <c:pt idx="219">
                  <c:v>198.06969860561207</c:v>
                </c:pt>
                <c:pt idx="220">
                  <c:v>198.01969860561212</c:v>
                </c:pt>
                <c:pt idx="221">
                  <c:v>197.96969860561217</c:v>
                </c:pt>
                <c:pt idx="222">
                  <c:v>197.91969860561221</c:v>
                </c:pt>
                <c:pt idx="223">
                  <c:v>197.86969860561226</c:v>
                </c:pt>
                <c:pt idx="224">
                  <c:v>197.8196986056123</c:v>
                </c:pt>
                <c:pt idx="225">
                  <c:v>197.76969860561235</c:v>
                </c:pt>
                <c:pt idx="226">
                  <c:v>197.71969860561239</c:v>
                </c:pt>
                <c:pt idx="227">
                  <c:v>197.66969860561244</c:v>
                </c:pt>
                <c:pt idx="228">
                  <c:v>197.61969860561248</c:v>
                </c:pt>
                <c:pt idx="229">
                  <c:v>197.56969860561253</c:v>
                </c:pt>
                <c:pt idx="230">
                  <c:v>197.51969860561258</c:v>
                </c:pt>
                <c:pt idx="231">
                  <c:v>197.46969860561262</c:v>
                </c:pt>
                <c:pt idx="232">
                  <c:v>197.41969860561267</c:v>
                </c:pt>
                <c:pt idx="233">
                  <c:v>197.36969860561271</c:v>
                </c:pt>
                <c:pt idx="234">
                  <c:v>197.31969860561276</c:v>
                </c:pt>
                <c:pt idx="235">
                  <c:v>197.2696986056128</c:v>
                </c:pt>
                <c:pt idx="236">
                  <c:v>197.21969860561285</c:v>
                </c:pt>
                <c:pt idx="237">
                  <c:v>197.16969860561289</c:v>
                </c:pt>
                <c:pt idx="238">
                  <c:v>197.11969860561294</c:v>
                </c:pt>
                <c:pt idx="239">
                  <c:v>197.06969860561298</c:v>
                </c:pt>
                <c:pt idx="240">
                  <c:v>197.01969860561303</c:v>
                </c:pt>
                <c:pt idx="241">
                  <c:v>196.96969860561308</c:v>
                </c:pt>
                <c:pt idx="242">
                  <c:v>196.91969860561312</c:v>
                </c:pt>
                <c:pt idx="243">
                  <c:v>196.86969860561317</c:v>
                </c:pt>
                <c:pt idx="244">
                  <c:v>196.81969860561321</c:v>
                </c:pt>
                <c:pt idx="245">
                  <c:v>196.76969860561326</c:v>
                </c:pt>
                <c:pt idx="246">
                  <c:v>196.7196986056133</c:v>
                </c:pt>
                <c:pt idx="247">
                  <c:v>196.66969860561335</c:v>
                </c:pt>
                <c:pt idx="248">
                  <c:v>196.61969860561339</c:v>
                </c:pt>
                <c:pt idx="249">
                  <c:v>196.56969860561344</c:v>
                </c:pt>
                <c:pt idx="250">
                  <c:v>196.51969860561348</c:v>
                </c:pt>
                <c:pt idx="251">
                  <c:v>196.46969860561353</c:v>
                </c:pt>
                <c:pt idx="252">
                  <c:v>196.41969860561358</c:v>
                </c:pt>
                <c:pt idx="253">
                  <c:v>196.36969860561362</c:v>
                </c:pt>
                <c:pt idx="254">
                  <c:v>196.31969860561367</c:v>
                </c:pt>
                <c:pt idx="255">
                  <c:v>196.26969860561371</c:v>
                </c:pt>
                <c:pt idx="256">
                  <c:v>196.21969860561376</c:v>
                </c:pt>
                <c:pt idx="257">
                  <c:v>196.1696986056138</c:v>
                </c:pt>
                <c:pt idx="258">
                  <c:v>196.11969860561385</c:v>
                </c:pt>
                <c:pt idx="259">
                  <c:v>196.06969860561389</c:v>
                </c:pt>
                <c:pt idx="260">
                  <c:v>196.01969860561394</c:v>
                </c:pt>
                <c:pt idx="261">
                  <c:v>195.96969860561398</c:v>
                </c:pt>
                <c:pt idx="262">
                  <c:v>195.91969860561403</c:v>
                </c:pt>
                <c:pt idx="263">
                  <c:v>195.86969860561408</c:v>
                </c:pt>
                <c:pt idx="264">
                  <c:v>195.81969860561412</c:v>
                </c:pt>
                <c:pt idx="265">
                  <c:v>195.76969860561417</c:v>
                </c:pt>
                <c:pt idx="266">
                  <c:v>195.71969860561421</c:v>
                </c:pt>
                <c:pt idx="267">
                  <c:v>195.66969860561426</c:v>
                </c:pt>
                <c:pt idx="268">
                  <c:v>195.6196986056143</c:v>
                </c:pt>
                <c:pt idx="269">
                  <c:v>195.56969860561435</c:v>
                </c:pt>
                <c:pt idx="270">
                  <c:v>195.51969860561439</c:v>
                </c:pt>
                <c:pt idx="271">
                  <c:v>195.46969860561444</c:v>
                </c:pt>
                <c:pt idx="272">
                  <c:v>195.41969860561449</c:v>
                </c:pt>
                <c:pt idx="273">
                  <c:v>195.36969860561453</c:v>
                </c:pt>
                <c:pt idx="274">
                  <c:v>195.31969860561458</c:v>
                </c:pt>
                <c:pt idx="275">
                  <c:v>195.26969860561462</c:v>
                </c:pt>
                <c:pt idx="276">
                  <c:v>195.21969860561467</c:v>
                </c:pt>
                <c:pt idx="277">
                  <c:v>195.16969860561471</c:v>
                </c:pt>
                <c:pt idx="278">
                  <c:v>195.11969860561476</c:v>
                </c:pt>
                <c:pt idx="279">
                  <c:v>195.0696986056148</c:v>
                </c:pt>
                <c:pt idx="280">
                  <c:v>195.01969860561485</c:v>
                </c:pt>
                <c:pt idx="281">
                  <c:v>194.96969860561489</c:v>
                </c:pt>
                <c:pt idx="282">
                  <c:v>194.91969860561494</c:v>
                </c:pt>
                <c:pt idx="283">
                  <c:v>194.86969860561499</c:v>
                </c:pt>
                <c:pt idx="284">
                  <c:v>194.81969860561503</c:v>
                </c:pt>
                <c:pt idx="285">
                  <c:v>194.76969860561508</c:v>
                </c:pt>
                <c:pt idx="286">
                  <c:v>194.71969860561512</c:v>
                </c:pt>
                <c:pt idx="287">
                  <c:v>194.66969860561517</c:v>
                </c:pt>
                <c:pt idx="288">
                  <c:v>194.61969860561521</c:v>
                </c:pt>
                <c:pt idx="289">
                  <c:v>194.56969860561526</c:v>
                </c:pt>
                <c:pt idx="290">
                  <c:v>194.5196986056153</c:v>
                </c:pt>
                <c:pt idx="291">
                  <c:v>194.46969860561535</c:v>
                </c:pt>
                <c:pt idx="292">
                  <c:v>194.41969860561539</c:v>
                </c:pt>
                <c:pt idx="293">
                  <c:v>194.36969860561544</c:v>
                </c:pt>
                <c:pt idx="294">
                  <c:v>194.31969860561549</c:v>
                </c:pt>
                <c:pt idx="295">
                  <c:v>194.26969860561553</c:v>
                </c:pt>
                <c:pt idx="296">
                  <c:v>194.21969860561558</c:v>
                </c:pt>
                <c:pt idx="297">
                  <c:v>194.16969860561562</c:v>
                </c:pt>
                <c:pt idx="298">
                  <c:v>194.11969860561567</c:v>
                </c:pt>
                <c:pt idx="299">
                  <c:v>194.06969860561571</c:v>
                </c:pt>
                <c:pt idx="300">
                  <c:v>194.01969860561576</c:v>
                </c:pt>
                <c:pt idx="301">
                  <c:v>193.9696986056158</c:v>
                </c:pt>
                <c:pt idx="302">
                  <c:v>193.91969860561585</c:v>
                </c:pt>
                <c:pt idx="303">
                  <c:v>193.86969860561589</c:v>
                </c:pt>
                <c:pt idx="304">
                  <c:v>193.81969860561594</c:v>
                </c:pt>
                <c:pt idx="305">
                  <c:v>193.76969860561599</c:v>
                </c:pt>
                <c:pt idx="306">
                  <c:v>193.71969860561603</c:v>
                </c:pt>
                <c:pt idx="307">
                  <c:v>193.66969860561608</c:v>
                </c:pt>
                <c:pt idx="308">
                  <c:v>193.61969860561612</c:v>
                </c:pt>
                <c:pt idx="309">
                  <c:v>193.56969860561617</c:v>
                </c:pt>
                <c:pt idx="310">
                  <c:v>193.51969860561621</c:v>
                </c:pt>
                <c:pt idx="311">
                  <c:v>193.46969860561626</c:v>
                </c:pt>
                <c:pt idx="312">
                  <c:v>193.4196986056163</c:v>
                </c:pt>
                <c:pt idx="313">
                  <c:v>193.36969860561635</c:v>
                </c:pt>
                <c:pt idx="314">
                  <c:v>193.3196986056164</c:v>
                </c:pt>
                <c:pt idx="315">
                  <c:v>193.26969860561644</c:v>
                </c:pt>
                <c:pt idx="316">
                  <c:v>193.21969860561649</c:v>
                </c:pt>
                <c:pt idx="317">
                  <c:v>193.16969860561653</c:v>
                </c:pt>
                <c:pt idx="318">
                  <c:v>193.11969860561658</c:v>
                </c:pt>
                <c:pt idx="319">
                  <c:v>193.06969860561662</c:v>
                </c:pt>
                <c:pt idx="320">
                  <c:v>193.01969860561667</c:v>
                </c:pt>
                <c:pt idx="321">
                  <c:v>192.96969860561671</c:v>
                </c:pt>
                <c:pt idx="322">
                  <c:v>192.91969860561676</c:v>
                </c:pt>
                <c:pt idx="323">
                  <c:v>192.8696986056168</c:v>
                </c:pt>
                <c:pt idx="324">
                  <c:v>192.81969860561685</c:v>
                </c:pt>
                <c:pt idx="325">
                  <c:v>192.7696986056169</c:v>
                </c:pt>
                <c:pt idx="326">
                  <c:v>192.71969860561694</c:v>
                </c:pt>
                <c:pt idx="327">
                  <c:v>192.66969860561699</c:v>
                </c:pt>
                <c:pt idx="328">
                  <c:v>192.61969860561703</c:v>
                </c:pt>
                <c:pt idx="329">
                  <c:v>192.56969860561708</c:v>
                </c:pt>
                <c:pt idx="330">
                  <c:v>192.51969860561712</c:v>
                </c:pt>
                <c:pt idx="331">
                  <c:v>192.46969860561717</c:v>
                </c:pt>
                <c:pt idx="332">
                  <c:v>192.41969860561721</c:v>
                </c:pt>
                <c:pt idx="333">
                  <c:v>192.36969860561726</c:v>
                </c:pt>
                <c:pt idx="334">
                  <c:v>192.3196986056173</c:v>
                </c:pt>
                <c:pt idx="335">
                  <c:v>192.26969860561735</c:v>
                </c:pt>
                <c:pt idx="336">
                  <c:v>192.2196986056174</c:v>
                </c:pt>
                <c:pt idx="337">
                  <c:v>192.16969860561744</c:v>
                </c:pt>
                <c:pt idx="338">
                  <c:v>192.11969860561749</c:v>
                </c:pt>
                <c:pt idx="339">
                  <c:v>192.06969860561753</c:v>
                </c:pt>
                <c:pt idx="340">
                  <c:v>192.01969860561758</c:v>
                </c:pt>
                <c:pt idx="341">
                  <c:v>191.96969860561762</c:v>
                </c:pt>
                <c:pt idx="342">
                  <c:v>191.91969860561767</c:v>
                </c:pt>
                <c:pt idx="343">
                  <c:v>191.86969860561771</c:v>
                </c:pt>
                <c:pt idx="344">
                  <c:v>191.81969860561776</c:v>
                </c:pt>
                <c:pt idx="345">
                  <c:v>191.7696986056178</c:v>
                </c:pt>
                <c:pt idx="346">
                  <c:v>191.71969860561785</c:v>
                </c:pt>
                <c:pt idx="347">
                  <c:v>191.6696986056179</c:v>
                </c:pt>
                <c:pt idx="348">
                  <c:v>191.61969860561794</c:v>
                </c:pt>
                <c:pt idx="349">
                  <c:v>191.56969860561799</c:v>
                </c:pt>
                <c:pt idx="350">
                  <c:v>191.51969860561803</c:v>
                </c:pt>
                <c:pt idx="351">
                  <c:v>191.46969860561808</c:v>
                </c:pt>
                <c:pt idx="352">
                  <c:v>191.41969860561812</c:v>
                </c:pt>
                <c:pt idx="353">
                  <c:v>191.36969860561817</c:v>
                </c:pt>
                <c:pt idx="354">
                  <c:v>191.31969860561821</c:v>
                </c:pt>
                <c:pt idx="355">
                  <c:v>191.26969860561826</c:v>
                </c:pt>
                <c:pt idx="356">
                  <c:v>191.21969860561831</c:v>
                </c:pt>
                <c:pt idx="357">
                  <c:v>191.16969860561835</c:v>
                </c:pt>
                <c:pt idx="358">
                  <c:v>191.1196986056184</c:v>
                </c:pt>
                <c:pt idx="359">
                  <c:v>191.06969860561844</c:v>
                </c:pt>
                <c:pt idx="360">
                  <c:v>191.01969860561849</c:v>
                </c:pt>
                <c:pt idx="361">
                  <c:v>190.96969860561853</c:v>
                </c:pt>
                <c:pt idx="362">
                  <c:v>190.91969860561858</c:v>
                </c:pt>
                <c:pt idx="363">
                  <c:v>190.86969860561862</c:v>
                </c:pt>
                <c:pt idx="364">
                  <c:v>190.81969860561867</c:v>
                </c:pt>
                <c:pt idx="365">
                  <c:v>190.76969860561871</c:v>
                </c:pt>
                <c:pt idx="366">
                  <c:v>190.71969860561876</c:v>
                </c:pt>
                <c:pt idx="367">
                  <c:v>190.66969860561881</c:v>
                </c:pt>
                <c:pt idx="368">
                  <c:v>190.61969860561885</c:v>
                </c:pt>
                <c:pt idx="369">
                  <c:v>190.5696986056189</c:v>
                </c:pt>
                <c:pt idx="370">
                  <c:v>190.51969860561894</c:v>
                </c:pt>
                <c:pt idx="371">
                  <c:v>190.46969860561899</c:v>
                </c:pt>
                <c:pt idx="372">
                  <c:v>190.41969860561903</c:v>
                </c:pt>
                <c:pt idx="373">
                  <c:v>190.36969860561908</c:v>
                </c:pt>
                <c:pt idx="374">
                  <c:v>190.31969860561912</c:v>
                </c:pt>
                <c:pt idx="375">
                  <c:v>190.26969860561917</c:v>
                </c:pt>
                <c:pt idx="376">
                  <c:v>190.21969860561921</c:v>
                </c:pt>
                <c:pt idx="377">
                  <c:v>190.16969860561926</c:v>
                </c:pt>
                <c:pt idx="378">
                  <c:v>190.11969860561931</c:v>
                </c:pt>
                <c:pt idx="379">
                  <c:v>190.06969860561935</c:v>
                </c:pt>
                <c:pt idx="380">
                  <c:v>190.0196986056194</c:v>
                </c:pt>
                <c:pt idx="381">
                  <c:v>189.96969860561944</c:v>
                </c:pt>
                <c:pt idx="382">
                  <c:v>189.91969860561949</c:v>
                </c:pt>
                <c:pt idx="383">
                  <c:v>189.86969860561953</c:v>
                </c:pt>
                <c:pt idx="384">
                  <c:v>189.81969860561958</c:v>
                </c:pt>
                <c:pt idx="385">
                  <c:v>189.76969860561962</c:v>
                </c:pt>
                <c:pt idx="386">
                  <c:v>189.71969860561967</c:v>
                </c:pt>
                <c:pt idx="387">
                  <c:v>189.66969860561971</c:v>
                </c:pt>
                <c:pt idx="388">
                  <c:v>189.61969860561976</c:v>
                </c:pt>
                <c:pt idx="389">
                  <c:v>189.56969860561981</c:v>
                </c:pt>
                <c:pt idx="390">
                  <c:v>189.51969860561985</c:v>
                </c:pt>
                <c:pt idx="391">
                  <c:v>189.4696986056199</c:v>
                </c:pt>
                <c:pt idx="392">
                  <c:v>189.41969860561994</c:v>
                </c:pt>
                <c:pt idx="393">
                  <c:v>189.36969860561999</c:v>
                </c:pt>
                <c:pt idx="394">
                  <c:v>189.31969860562003</c:v>
                </c:pt>
                <c:pt idx="395">
                  <c:v>189.26969860562008</c:v>
                </c:pt>
                <c:pt idx="396">
                  <c:v>189.21969860562012</c:v>
                </c:pt>
                <c:pt idx="397">
                  <c:v>189.16969860562017</c:v>
                </c:pt>
                <c:pt idx="398">
                  <c:v>189.11969860562021</c:v>
                </c:pt>
                <c:pt idx="399">
                  <c:v>189.06969860562026</c:v>
                </c:pt>
                <c:pt idx="400">
                  <c:v>189.01969860562031</c:v>
                </c:pt>
                <c:pt idx="401">
                  <c:v>188.96969860562035</c:v>
                </c:pt>
                <c:pt idx="402">
                  <c:v>188.9196986056204</c:v>
                </c:pt>
                <c:pt idx="403">
                  <c:v>188.86969860562044</c:v>
                </c:pt>
                <c:pt idx="404">
                  <c:v>188.81969860562049</c:v>
                </c:pt>
                <c:pt idx="405">
                  <c:v>188.76969860562053</c:v>
                </c:pt>
                <c:pt idx="406">
                  <c:v>188.71969860562058</c:v>
                </c:pt>
                <c:pt idx="407">
                  <c:v>188.66969860562062</c:v>
                </c:pt>
                <c:pt idx="408">
                  <c:v>188.61969860562067</c:v>
                </c:pt>
                <c:pt idx="409">
                  <c:v>188.56969860562072</c:v>
                </c:pt>
                <c:pt idx="410">
                  <c:v>188.51969860562076</c:v>
                </c:pt>
                <c:pt idx="411">
                  <c:v>188.46969860562081</c:v>
                </c:pt>
                <c:pt idx="412">
                  <c:v>188.41969860562085</c:v>
                </c:pt>
                <c:pt idx="413">
                  <c:v>188.3696986056209</c:v>
                </c:pt>
                <c:pt idx="414">
                  <c:v>188.31969860562094</c:v>
                </c:pt>
                <c:pt idx="415">
                  <c:v>188.26969860562099</c:v>
                </c:pt>
                <c:pt idx="416">
                  <c:v>188.21969860562103</c:v>
                </c:pt>
                <c:pt idx="417">
                  <c:v>188.16969860562108</c:v>
                </c:pt>
                <c:pt idx="418">
                  <c:v>188.11969860562112</c:v>
                </c:pt>
                <c:pt idx="419">
                  <c:v>188.06969860562117</c:v>
                </c:pt>
                <c:pt idx="420">
                  <c:v>188.01969860562122</c:v>
                </c:pt>
                <c:pt idx="421">
                  <c:v>187.96969860562126</c:v>
                </c:pt>
                <c:pt idx="422">
                  <c:v>187.91969860562131</c:v>
                </c:pt>
                <c:pt idx="423">
                  <c:v>187.86969860562135</c:v>
                </c:pt>
                <c:pt idx="424">
                  <c:v>187.8196986056214</c:v>
                </c:pt>
                <c:pt idx="425">
                  <c:v>187.76969860562144</c:v>
                </c:pt>
                <c:pt idx="426">
                  <c:v>187.71969860562149</c:v>
                </c:pt>
                <c:pt idx="427">
                  <c:v>187.66969860562153</c:v>
                </c:pt>
                <c:pt idx="428">
                  <c:v>187.61969860562158</c:v>
                </c:pt>
                <c:pt idx="429">
                  <c:v>187.56969860562162</c:v>
                </c:pt>
                <c:pt idx="430">
                  <c:v>187.51969860562167</c:v>
                </c:pt>
                <c:pt idx="431">
                  <c:v>187.46969860562172</c:v>
                </c:pt>
                <c:pt idx="432">
                  <c:v>187.41969860562176</c:v>
                </c:pt>
                <c:pt idx="433">
                  <c:v>187.36969860562181</c:v>
                </c:pt>
                <c:pt idx="434">
                  <c:v>187.31969860562185</c:v>
                </c:pt>
                <c:pt idx="435">
                  <c:v>187.2696986056219</c:v>
                </c:pt>
                <c:pt idx="436">
                  <c:v>187.21969860562194</c:v>
                </c:pt>
                <c:pt idx="437">
                  <c:v>187.16969860562199</c:v>
                </c:pt>
                <c:pt idx="438">
                  <c:v>187.11969860562203</c:v>
                </c:pt>
                <c:pt idx="439">
                  <c:v>187.06969860562208</c:v>
                </c:pt>
                <c:pt idx="440">
                  <c:v>187.01969860562212</c:v>
                </c:pt>
              </c:numCache>
            </c:numRef>
          </c:xVal>
          <c:yVal>
            <c:numRef>
              <c:f>A750CR!$E$12:$E$452</c:f>
              <c:numCache>
                <c:formatCode>General</c:formatCode>
                <c:ptCount val="441"/>
                <c:pt idx="0">
                  <c:v>-6.1057541633275036</c:v>
                </c:pt>
                <c:pt idx="1">
                  <c:v>9.915049805706758</c:v>
                </c:pt>
                <c:pt idx="2">
                  <c:v>7.9358537747410196</c:v>
                </c:pt>
                <c:pt idx="3">
                  <c:v>-6.0433422562247188</c:v>
                </c:pt>
                <c:pt idx="4">
                  <c:v>-1.0225382871904571</c:v>
                </c:pt>
                <c:pt idx="5">
                  <c:v>-1.7343181561955134E-3</c:v>
                </c:pt>
                <c:pt idx="6">
                  <c:v>4.0190696508780661</c:v>
                </c:pt>
                <c:pt idx="7">
                  <c:v>2.0398736199123277</c:v>
                </c:pt>
                <c:pt idx="8">
                  <c:v>-0.93932241105341063</c:v>
                </c:pt>
                <c:pt idx="9">
                  <c:v>8.1481557980850994E-2</c:v>
                </c:pt>
                <c:pt idx="10">
                  <c:v>6.1022855270151126</c:v>
                </c:pt>
                <c:pt idx="11">
                  <c:v>-4.8769105039506258</c:v>
                </c:pt>
                <c:pt idx="12">
                  <c:v>-8.8561065349163641</c:v>
                </c:pt>
                <c:pt idx="13">
                  <c:v>4.1646974341178975</c:v>
                </c:pt>
                <c:pt idx="14">
                  <c:v>-2.8144985968478409</c:v>
                </c:pt>
                <c:pt idx="15">
                  <c:v>6.2063053721864208</c:v>
                </c:pt>
                <c:pt idx="16">
                  <c:v>-5.7728906587793176</c:v>
                </c:pt>
                <c:pt idx="17">
                  <c:v>-6.752086689745056</c:v>
                </c:pt>
                <c:pt idx="18">
                  <c:v>-0.73128272071079437</c:v>
                </c:pt>
                <c:pt idx="19">
                  <c:v>10.289521248323467</c:v>
                </c:pt>
                <c:pt idx="20">
                  <c:v>-6.6896747826422711</c:v>
                </c:pt>
                <c:pt idx="21">
                  <c:v>-3.6688708136080095</c:v>
                </c:pt>
                <c:pt idx="22">
                  <c:v>3.3519331554262521</c:v>
                </c:pt>
                <c:pt idx="23">
                  <c:v>2.3727371244605706</c:v>
                </c:pt>
                <c:pt idx="24">
                  <c:v>-6.6064589065051678</c:v>
                </c:pt>
                <c:pt idx="25">
                  <c:v>-3.5856549374709061</c:v>
                </c:pt>
                <c:pt idx="26">
                  <c:v>6.4351490315633555</c:v>
                </c:pt>
                <c:pt idx="27">
                  <c:v>1.4559530005976171</c:v>
                </c:pt>
                <c:pt idx="28">
                  <c:v>-2.5232430303681213</c:v>
                </c:pt>
                <c:pt idx="29">
                  <c:v>-9.5024390613338596</c:v>
                </c:pt>
                <c:pt idx="30">
                  <c:v>-6.481635092299598</c:v>
                </c:pt>
                <c:pt idx="31">
                  <c:v>-0.46083112326533637</c:v>
                </c:pt>
                <c:pt idx="32">
                  <c:v>3.5599728457689253</c:v>
                </c:pt>
                <c:pt idx="33">
                  <c:v>-1.4192231851968131</c:v>
                </c:pt>
                <c:pt idx="34">
                  <c:v>7.6015807838374485</c:v>
                </c:pt>
                <c:pt idx="35">
                  <c:v>4.6223847528717101</c:v>
                </c:pt>
                <c:pt idx="36">
                  <c:v>-0.35681127809402824</c:v>
                </c:pt>
                <c:pt idx="37">
                  <c:v>2.6639926909402334</c:v>
                </c:pt>
                <c:pt idx="38">
                  <c:v>-1.315203340025505</c:v>
                </c:pt>
                <c:pt idx="39">
                  <c:v>4.7056006290087566</c:v>
                </c:pt>
                <c:pt idx="40">
                  <c:v>-4.2735954019569817</c:v>
                </c:pt>
                <c:pt idx="41">
                  <c:v>-3.2527914329227201</c:v>
                </c:pt>
                <c:pt idx="42">
                  <c:v>7.7680125361115415</c:v>
                </c:pt>
                <c:pt idx="43">
                  <c:v>0.78881650514580315</c:v>
                </c:pt>
                <c:pt idx="44">
                  <c:v>0.80962047418006478</c:v>
                </c:pt>
                <c:pt idx="45">
                  <c:v>-5.1695755567856736</c:v>
                </c:pt>
                <c:pt idx="46">
                  <c:v>3.851228412248588</c:v>
                </c:pt>
                <c:pt idx="47">
                  <c:v>1.8720323812828497</c:v>
                </c:pt>
                <c:pt idx="48">
                  <c:v>-2.1071636496828887</c:v>
                </c:pt>
                <c:pt idx="49">
                  <c:v>8.9136403193513729</c:v>
                </c:pt>
                <c:pt idx="50">
                  <c:v>-9.0655557116143655</c:v>
                </c:pt>
                <c:pt idx="51">
                  <c:v>-6.0447517425801038</c:v>
                </c:pt>
                <c:pt idx="52">
                  <c:v>-2.0239477735458422</c:v>
                </c:pt>
                <c:pt idx="53">
                  <c:v>2.9968561954884194</c:v>
                </c:pt>
                <c:pt idx="54">
                  <c:v>5.017660164522681</c:v>
                </c:pt>
                <c:pt idx="55">
                  <c:v>-2.9615358664430573</c:v>
                </c:pt>
                <c:pt idx="56">
                  <c:v>-1.9407318974087957</c:v>
                </c:pt>
                <c:pt idx="57">
                  <c:v>-11.919927928374534</c:v>
                </c:pt>
                <c:pt idx="58">
                  <c:v>5.1008760406597276</c:v>
                </c:pt>
                <c:pt idx="59">
                  <c:v>-5.8783199903060108</c:v>
                </c:pt>
                <c:pt idx="60">
                  <c:v>1.1424839787282508</c:v>
                </c:pt>
                <c:pt idx="61">
                  <c:v>-9.8367120522374876</c:v>
                </c:pt>
                <c:pt idx="62">
                  <c:v>-10.815908083203226</c:v>
                </c:pt>
                <c:pt idx="63">
                  <c:v>-3.7951041141689643</c:v>
                </c:pt>
                <c:pt idx="64">
                  <c:v>7.2256998548652973</c:v>
                </c:pt>
                <c:pt idx="65">
                  <c:v>0.24650382389955894</c:v>
                </c:pt>
                <c:pt idx="66">
                  <c:v>-2.7326922070661794</c:v>
                </c:pt>
                <c:pt idx="67">
                  <c:v>-8.7118882380319178</c:v>
                </c:pt>
                <c:pt idx="68">
                  <c:v>1.3089157310023438</c:v>
                </c:pt>
                <c:pt idx="69">
                  <c:v>-11.670280299963395</c:v>
                </c:pt>
                <c:pt idx="70">
                  <c:v>4.3505236690708671</c:v>
                </c:pt>
                <c:pt idx="71">
                  <c:v>-3.6286723618948713</c:v>
                </c:pt>
                <c:pt idx="72">
                  <c:v>-3.6078683928606097</c:v>
                </c:pt>
                <c:pt idx="73">
                  <c:v>-9.587064423826348</c:v>
                </c:pt>
                <c:pt idx="74">
                  <c:v>1.4337395452079136</c:v>
                </c:pt>
                <c:pt idx="75">
                  <c:v>6.4545435142421752</c:v>
                </c:pt>
                <c:pt idx="76">
                  <c:v>-3.5246525167235632</c:v>
                </c:pt>
                <c:pt idx="77">
                  <c:v>-3.5038485476893015</c:v>
                </c:pt>
                <c:pt idx="78">
                  <c:v>-0.48304457865503991</c:v>
                </c:pt>
                <c:pt idx="79">
                  <c:v>1.5377593903792217</c:v>
                </c:pt>
                <c:pt idx="80">
                  <c:v>5.5585633594134833</c:v>
                </c:pt>
                <c:pt idx="81">
                  <c:v>3.579367328447745</c:v>
                </c:pt>
                <c:pt idx="82">
                  <c:v>-10.399828702517993</c:v>
                </c:pt>
                <c:pt idx="83">
                  <c:v>-4.3790247334837318</c:v>
                </c:pt>
                <c:pt idx="84">
                  <c:v>-8.3582207644494702</c:v>
                </c:pt>
                <c:pt idx="85">
                  <c:v>-2.3374167954152085</c:v>
                </c:pt>
                <c:pt idx="86">
                  <c:v>4.6833871736190531</c:v>
                </c:pt>
                <c:pt idx="87">
                  <c:v>3.7041911426533147</c:v>
                </c:pt>
                <c:pt idx="88">
                  <c:v>-0.27500488831242365</c:v>
                </c:pt>
                <c:pt idx="89">
                  <c:v>5.745799080721838</c:v>
                </c:pt>
                <c:pt idx="90">
                  <c:v>-0.23339695024390039</c:v>
                </c:pt>
                <c:pt idx="91">
                  <c:v>7.7874070187903612</c:v>
                </c:pt>
                <c:pt idx="92">
                  <c:v>-1.1917890121753771</c:v>
                </c:pt>
                <c:pt idx="93">
                  <c:v>-1.1709850431411155</c:v>
                </c:pt>
                <c:pt idx="94">
                  <c:v>-1.1501810741068539</c:v>
                </c:pt>
                <c:pt idx="95">
                  <c:v>-2.1293771050725923</c:v>
                </c:pt>
                <c:pt idx="96">
                  <c:v>2.8914268639616694</c:v>
                </c:pt>
                <c:pt idx="97">
                  <c:v>2.912230832995931</c:v>
                </c:pt>
                <c:pt idx="98">
                  <c:v>6.9330348020301926</c:v>
                </c:pt>
                <c:pt idx="99">
                  <c:v>3.9538387710644542</c:v>
                </c:pt>
                <c:pt idx="100">
                  <c:v>3.9746427400987159</c:v>
                </c:pt>
                <c:pt idx="101">
                  <c:v>0.9954467091329775</c:v>
                </c:pt>
                <c:pt idx="102">
                  <c:v>3.0162506781672391</c:v>
                </c:pt>
                <c:pt idx="103">
                  <c:v>9.0370546472015008</c:v>
                </c:pt>
                <c:pt idx="104">
                  <c:v>-5.9421413837642376</c:v>
                </c:pt>
                <c:pt idx="105">
                  <c:v>7.866258527002401E-2</c:v>
                </c:pt>
                <c:pt idx="106">
                  <c:v>9.9466554304285637E-2</c:v>
                </c:pt>
                <c:pt idx="107">
                  <c:v>13.120270523338547</c:v>
                </c:pt>
                <c:pt idx="108">
                  <c:v>9.1410744923728089</c:v>
                </c:pt>
                <c:pt idx="109">
                  <c:v>8.1618784614070705</c:v>
                </c:pt>
                <c:pt idx="110">
                  <c:v>-7.8173175695586679</c:v>
                </c:pt>
                <c:pt idx="111">
                  <c:v>12.203486399475594</c:v>
                </c:pt>
                <c:pt idx="112">
                  <c:v>10.224290368509855</c:v>
                </c:pt>
                <c:pt idx="113">
                  <c:v>3.245094337544117</c:v>
                </c:pt>
                <c:pt idx="114">
                  <c:v>1.2658983065783787</c:v>
                </c:pt>
                <c:pt idx="115">
                  <c:v>6.2867022756126971</c:v>
                </c:pt>
                <c:pt idx="116">
                  <c:v>4.3075062446469587</c:v>
                </c:pt>
                <c:pt idx="117">
                  <c:v>17.32831021368122</c:v>
                </c:pt>
                <c:pt idx="118">
                  <c:v>16.349114182715482</c:v>
                </c:pt>
                <c:pt idx="119">
                  <c:v>23.369918151749744</c:v>
                </c:pt>
                <c:pt idx="120">
                  <c:v>27.390722120784005</c:v>
                </c:pt>
                <c:pt idx="121">
                  <c:v>28.411526089818267</c:v>
                </c:pt>
                <c:pt idx="122">
                  <c:v>17.432330058852529</c:v>
                </c:pt>
                <c:pt idx="123">
                  <c:v>30.45313402788679</c:v>
                </c:pt>
                <c:pt idx="124">
                  <c:v>35.473937996921052</c:v>
                </c:pt>
                <c:pt idx="125">
                  <c:v>37.494741965955313</c:v>
                </c:pt>
                <c:pt idx="126">
                  <c:v>27.515545934989575</c:v>
                </c:pt>
                <c:pt idx="127">
                  <c:v>29.536349904023837</c:v>
                </c:pt>
                <c:pt idx="128">
                  <c:v>39.557153873058098</c:v>
                </c:pt>
                <c:pt idx="129">
                  <c:v>31.57795784209236</c:v>
                </c:pt>
                <c:pt idx="130">
                  <c:v>42.598761811126622</c:v>
                </c:pt>
                <c:pt idx="131">
                  <c:v>51.619565780160883</c:v>
                </c:pt>
                <c:pt idx="132">
                  <c:v>20.640369749195145</c:v>
                </c:pt>
                <c:pt idx="133">
                  <c:v>62.661173718229406</c:v>
                </c:pt>
                <c:pt idx="134">
                  <c:v>40.681977687263668</c:v>
                </c:pt>
                <c:pt idx="135">
                  <c:v>46.70278165629793</c:v>
                </c:pt>
                <c:pt idx="136">
                  <c:v>46.723585625332191</c:v>
                </c:pt>
                <c:pt idx="137">
                  <c:v>49.744389594366453</c:v>
                </c:pt>
                <c:pt idx="138">
                  <c:v>52.765193563400715</c:v>
                </c:pt>
                <c:pt idx="139">
                  <c:v>58.785997532434976</c:v>
                </c:pt>
                <c:pt idx="140">
                  <c:v>52.806801501469238</c:v>
                </c:pt>
                <c:pt idx="141">
                  <c:v>54.827605470503499</c:v>
                </c:pt>
                <c:pt idx="142">
                  <c:v>53.848409439537761</c:v>
                </c:pt>
                <c:pt idx="143">
                  <c:v>50.869213408572023</c:v>
                </c:pt>
                <c:pt idx="144">
                  <c:v>40.890017377606284</c:v>
                </c:pt>
                <c:pt idx="145">
                  <c:v>42.910821346640546</c:v>
                </c:pt>
                <c:pt idx="146">
                  <c:v>52.931625315674808</c:v>
                </c:pt>
                <c:pt idx="147">
                  <c:v>54.952429284709069</c:v>
                </c:pt>
                <c:pt idx="148">
                  <c:v>57.973233253743331</c:v>
                </c:pt>
                <c:pt idx="149">
                  <c:v>49.994037222777592</c:v>
                </c:pt>
                <c:pt idx="150">
                  <c:v>77.014841191811854</c:v>
                </c:pt>
                <c:pt idx="151">
                  <c:v>64.035645160846116</c:v>
                </c:pt>
                <c:pt idx="152">
                  <c:v>79.056449129880377</c:v>
                </c:pt>
                <c:pt idx="153">
                  <c:v>80.077253098914639</c:v>
                </c:pt>
                <c:pt idx="154">
                  <c:v>49.098057067948901</c:v>
                </c:pt>
                <c:pt idx="155">
                  <c:v>60.118861036983162</c:v>
                </c:pt>
                <c:pt idx="156">
                  <c:v>88.139665006017424</c:v>
                </c:pt>
                <c:pt idx="157">
                  <c:v>72.160468975051685</c:v>
                </c:pt>
                <c:pt idx="158">
                  <c:v>74.181272944085947</c:v>
                </c:pt>
                <c:pt idx="159">
                  <c:v>73.202076913120209</c:v>
                </c:pt>
                <c:pt idx="160">
                  <c:v>86.22288088215447</c:v>
                </c:pt>
                <c:pt idx="161">
                  <c:v>62.243684851188732</c:v>
                </c:pt>
                <c:pt idx="162">
                  <c:v>81.264488820222994</c:v>
                </c:pt>
                <c:pt idx="163">
                  <c:v>90.285292789257255</c:v>
                </c:pt>
                <c:pt idx="164">
                  <c:v>84.306096758291517</c:v>
                </c:pt>
                <c:pt idx="165">
                  <c:v>86.326900727325778</c:v>
                </c:pt>
                <c:pt idx="166">
                  <c:v>88.34770469636004</c:v>
                </c:pt>
                <c:pt idx="167">
                  <c:v>76.368508665394302</c:v>
                </c:pt>
                <c:pt idx="168">
                  <c:v>90.389312634428563</c:v>
                </c:pt>
                <c:pt idx="169">
                  <c:v>84.410116603462825</c:v>
                </c:pt>
                <c:pt idx="170">
                  <c:v>97.430920572497087</c:v>
                </c:pt>
                <c:pt idx="171">
                  <c:v>86.451724541531348</c:v>
                </c:pt>
                <c:pt idx="172">
                  <c:v>91.47252851056561</c:v>
                </c:pt>
                <c:pt idx="173">
                  <c:v>89.493332479599871</c:v>
                </c:pt>
                <c:pt idx="174">
                  <c:v>92.514136448634133</c:v>
                </c:pt>
                <c:pt idx="175">
                  <c:v>84.534940417668395</c:v>
                </c:pt>
                <c:pt idx="176">
                  <c:v>83.555744386702656</c:v>
                </c:pt>
                <c:pt idx="177">
                  <c:v>101.57654835573692</c:v>
                </c:pt>
                <c:pt idx="178">
                  <c:v>81.59735232477118</c:v>
                </c:pt>
                <c:pt idx="179">
                  <c:v>80.618156293805441</c:v>
                </c:pt>
                <c:pt idx="180">
                  <c:v>63.638960262839703</c:v>
                </c:pt>
                <c:pt idx="181">
                  <c:v>75.659764231873964</c:v>
                </c:pt>
                <c:pt idx="182">
                  <c:v>84.680568200908226</c:v>
                </c:pt>
                <c:pt idx="183">
                  <c:v>55.701372169942488</c:v>
                </c:pt>
                <c:pt idx="184">
                  <c:v>63.722176138976749</c:v>
                </c:pt>
                <c:pt idx="185">
                  <c:v>69.742980108011011</c:v>
                </c:pt>
                <c:pt idx="186">
                  <c:v>52.763784077045273</c:v>
                </c:pt>
                <c:pt idx="187">
                  <c:v>53.784588046079534</c:v>
                </c:pt>
                <c:pt idx="188">
                  <c:v>53.805392015113796</c:v>
                </c:pt>
                <c:pt idx="189">
                  <c:v>53.826195984148058</c:v>
                </c:pt>
                <c:pt idx="190">
                  <c:v>57.846999953182319</c:v>
                </c:pt>
                <c:pt idx="191">
                  <c:v>46.867803922216581</c:v>
                </c:pt>
                <c:pt idx="192">
                  <c:v>58.888607891250842</c:v>
                </c:pt>
                <c:pt idx="193">
                  <c:v>52.909411860285104</c:v>
                </c:pt>
                <c:pt idx="194">
                  <c:v>32.930215829319366</c:v>
                </c:pt>
                <c:pt idx="195">
                  <c:v>47.951019798353627</c:v>
                </c:pt>
                <c:pt idx="196">
                  <c:v>51.971823767387889</c:v>
                </c:pt>
                <c:pt idx="197">
                  <c:v>38.992627736422151</c:v>
                </c:pt>
                <c:pt idx="198">
                  <c:v>61.013431705456412</c:v>
                </c:pt>
                <c:pt idx="199">
                  <c:v>56.034235674490674</c:v>
                </c:pt>
                <c:pt idx="200">
                  <c:v>45.055039643524935</c:v>
                </c:pt>
                <c:pt idx="201">
                  <c:v>53.075843612559197</c:v>
                </c:pt>
                <c:pt idx="202">
                  <c:v>48.096647581593459</c:v>
                </c:pt>
                <c:pt idx="203">
                  <c:v>45.11745155062772</c:v>
                </c:pt>
                <c:pt idx="204">
                  <c:v>37.138255519661982</c:v>
                </c:pt>
                <c:pt idx="205">
                  <c:v>51.159059488696244</c:v>
                </c:pt>
                <c:pt idx="206">
                  <c:v>53.179863457730505</c:v>
                </c:pt>
                <c:pt idx="207">
                  <c:v>48.200667426764824</c:v>
                </c:pt>
                <c:pt idx="208">
                  <c:v>43.221471395799085</c:v>
                </c:pt>
                <c:pt idx="209">
                  <c:v>30.242275364833347</c:v>
                </c:pt>
                <c:pt idx="210">
                  <c:v>51.263079333867609</c:v>
                </c:pt>
                <c:pt idx="211">
                  <c:v>27.28388330290187</c:v>
                </c:pt>
                <c:pt idx="212">
                  <c:v>42.304687271936132</c:v>
                </c:pt>
                <c:pt idx="213">
                  <c:v>51.325491240970393</c:v>
                </c:pt>
                <c:pt idx="214">
                  <c:v>36.346295210004655</c:v>
                </c:pt>
                <c:pt idx="215">
                  <c:v>37.367099179038917</c:v>
                </c:pt>
                <c:pt idx="216">
                  <c:v>40.387903148073178</c:v>
                </c:pt>
                <c:pt idx="217">
                  <c:v>51.40870711710744</c:v>
                </c:pt>
                <c:pt idx="218">
                  <c:v>51.429511086141702</c:v>
                </c:pt>
                <c:pt idx="219">
                  <c:v>48.450315055175963</c:v>
                </c:pt>
                <c:pt idx="220">
                  <c:v>47.471119024210225</c:v>
                </c:pt>
                <c:pt idx="221">
                  <c:v>49.491922993244486</c:v>
                </c:pt>
                <c:pt idx="222">
                  <c:v>60.512726962278748</c:v>
                </c:pt>
                <c:pt idx="223">
                  <c:v>56.53353093131301</c:v>
                </c:pt>
                <c:pt idx="224">
                  <c:v>62.554334900347271</c:v>
                </c:pt>
                <c:pt idx="225">
                  <c:v>62.575138869381533</c:v>
                </c:pt>
                <c:pt idx="226">
                  <c:v>66.595942838415795</c:v>
                </c:pt>
                <c:pt idx="227">
                  <c:v>53.616746807450056</c:v>
                </c:pt>
                <c:pt idx="228">
                  <c:v>44.637550776484318</c:v>
                </c:pt>
                <c:pt idx="229">
                  <c:v>69.658354745518579</c:v>
                </c:pt>
                <c:pt idx="230">
                  <c:v>67.679158714552841</c:v>
                </c:pt>
                <c:pt idx="231">
                  <c:v>59.699962683587103</c:v>
                </c:pt>
                <c:pt idx="232">
                  <c:v>60.720766652621364</c:v>
                </c:pt>
                <c:pt idx="233">
                  <c:v>48.741570621655626</c:v>
                </c:pt>
                <c:pt idx="234">
                  <c:v>67.762374590689888</c:v>
                </c:pt>
                <c:pt idx="235">
                  <c:v>69.783178559724149</c:v>
                </c:pt>
                <c:pt idx="236">
                  <c:v>63.803982528758411</c:v>
                </c:pt>
                <c:pt idx="237">
                  <c:v>54.824786497792672</c:v>
                </c:pt>
                <c:pt idx="238">
                  <c:v>52.845590466826934</c:v>
                </c:pt>
                <c:pt idx="239">
                  <c:v>55.866394435861196</c:v>
                </c:pt>
                <c:pt idx="240">
                  <c:v>77.887198404895457</c:v>
                </c:pt>
                <c:pt idx="241">
                  <c:v>41.908002373929719</c:v>
                </c:pt>
                <c:pt idx="242">
                  <c:v>44.928806342963981</c:v>
                </c:pt>
                <c:pt idx="243">
                  <c:v>57.949610311998242</c:v>
                </c:pt>
                <c:pt idx="244">
                  <c:v>70.970414281032504</c:v>
                </c:pt>
                <c:pt idx="245">
                  <c:v>47.991218250066765</c:v>
                </c:pt>
                <c:pt idx="246">
                  <c:v>47.012022219101027</c:v>
                </c:pt>
                <c:pt idx="247">
                  <c:v>56.032826188135289</c:v>
                </c:pt>
                <c:pt idx="248">
                  <c:v>49.05363015716955</c:v>
                </c:pt>
                <c:pt idx="249">
                  <c:v>55.074434126203812</c:v>
                </c:pt>
                <c:pt idx="250">
                  <c:v>44.095238095238074</c:v>
                </c:pt>
                <c:pt idx="251">
                  <c:v>34.116042064272335</c:v>
                </c:pt>
                <c:pt idx="252">
                  <c:v>13.136846033306597</c:v>
                </c:pt>
                <c:pt idx="253">
                  <c:v>30.157650002340858</c:v>
                </c:pt>
                <c:pt idx="254">
                  <c:v>30.17845397137512</c:v>
                </c:pt>
                <c:pt idx="255">
                  <c:v>21.199257940409382</c:v>
                </c:pt>
                <c:pt idx="256">
                  <c:v>23.220061909443643</c:v>
                </c:pt>
                <c:pt idx="257">
                  <c:v>23.240865878477905</c:v>
                </c:pt>
                <c:pt idx="258">
                  <c:v>16.261669847512167</c:v>
                </c:pt>
                <c:pt idx="259">
                  <c:v>20.282473816546428</c:v>
                </c:pt>
                <c:pt idx="260">
                  <c:v>23.30327778558069</c:v>
                </c:pt>
                <c:pt idx="261">
                  <c:v>16.324081754614951</c:v>
                </c:pt>
                <c:pt idx="262">
                  <c:v>14.344885723649213</c:v>
                </c:pt>
                <c:pt idx="263">
                  <c:v>20.365689692683475</c:v>
                </c:pt>
                <c:pt idx="264">
                  <c:v>11.386493661717736</c:v>
                </c:pt>
                <c:pt idx="265">
                  <c:v>6.407297630751998</c:v>
                </c:pt>
                <c:pt idx="266">
                  <c:v>14.42810159978626</c:v>
                </c:pt>
                <c:pt idx="267">
                  <c:v>10.448905568820521</c:v>
                </c:pt>
                <c:pt idx="268">
                  <c:v>12.469709537854783</c:v>
                </c:pt>
                <c:pt idx="269">
                  <c:v>2.4905135068890445</c:v>
                </c:pt>
                <c:pt idx="270">
                  <c:v>10.511317475923306</c:v>
                </c:pt>
                <c:pt idx="271">
                  <c:v>8.5321214449575677</c:v>
                </c:pt>
                <c:pt idx="272">
                  <c:v>8.5529254139918294</c:v>
                </c:pt>
                <c:pt idx="273">
                  <c:v>3.573729383026091</c:v>
                </c:pt>
                <c:pt idx="274">
                  <c:v>8.5945333520603526</c:v>
                </c:pt>
                <c:pt idx="275">
                  <c:v>6.6153373210946143</c:v>
                </c:pt>
                <c:pt idx="276">
                  <c:v>0.63614129012887588</c:v>
                </c:pt>
                <c:pt idx="277">
                  <c:v>-5.3430547408368625</c:v>
                </c:pt>
                <c:pt idx="278">
                  <c:v>0.67774922819739913</c:v>
                </c:pt>
                <c:pt idx="279">
                  <c:v>0.69855319723166076</c:v>
                </c:pt>
                <c:pt idx="280">
                  <c:v>1.7193571662659224</c:v>
                </c:pt>
                <c:pt idx="281">
                  <c:v>-7.259838864699816</c:v>
                </c:pt>
                <c:pt idx="282">
                  <c:v>-3.2390348956655544</c:v>
                </c:pt>
                <c:pt idx="283">
                  <c:v>1.7817690733687073</c:v>
                </c:pt>
                <c:pt idx="284">
                  <c:v>-1.1974269575970311</c:v>
                </c:pt>
                <c:pt idx="285">
                  <c:v>1.8233770114372305</c:v>
                </c:pt>
                <c:pt idx="286">
                  <c:v>1.8441809804714921</c:v>
                </c:pt>
                <c:pt idx="287">
                  <c:v>-5.1350150504942462</c:v>
                </c:pt>
                <c:pt idx="288">
                  <c:v>3.8857889185400154</c:v>
                </c:pt>
                <c:pt idx="289">
                  <c:v>-1.093407112425723</c:v>
                </c:pt>
                <c:pt idx="290">
                  <c:v>0.92739685660853866</c:v>
                </c:pt>
                <c:pt idx="291">
                  <c:v>2.9482008256428003</c:v>
                </c:pt>
                <c:pt idx="292">
                  <c:v>2.9690047946770619</c:v>
                </c:pt>
                <c:pt idx="293">
                  <c:v>-3.0101912362886765</c:v>
                </c:pt>
                <c:pt idx="294">
                  <c:v>6.0106127327455852</c:v>
                </c:pt>
                <c:pt idx="295">
                  <c:v>6.0314167017798468</c:v>
                </c:pt>
                <c:pt idx="296">
                  <c:v>-2.9477793291858916</c:v>
                </c:pt>
                <c:pt idx="297">
                  <c:v>-8.92697536015163</c:v>
                </c:pt>
                <c:pt idx="298">
                  <c:v>-9.9061713911173683</c:v>
                </c:pt>
                <c:pt idx="299">
                  <c:v>1.1146325779169501</c:v>
                </c:pt>
                <c:pt idx="300">
                  <c:v>6.1354365469512118</c:v>
                </c:pt>
                <c:pt idx="301">
                  <c:v>-7.8437594840145266</c:v>
                </c:pt>
                <c:pt idx="302">
                  <c:v>5.177044485019735</c:v>
                </c:pt>
                <c:pt idx="303">
                  <c:v>-2.8021515459460034</c:v>
                </c:pt>
                <c:pt idx="304">
                  <c:v>5.2186524230882583</c:v>
                </c:pt>
                <c:pt idx="305">
                  <c:v>2.2394563921225199</c:v>
                </c:pt>
                <c:pt idx="306">
                  <c:v>-6.7397396388432185</c:v>
                </c:pt>
                <c:pt idx="307">
                  <c:v>0.28106433019104315</c:v>
                </c:pt>
                <c:pt idx="308">
                  <c:v>2.3018682992253048</c:v>
                </c:pt>
                <c:pt idx="309">
                  <c:v>0.32267226825956641</c:v>
                </c:pt>
                <c:pt idx="310">
                  <c:v>-5.656523762706172</c:v>
                </c:pt>
                <c:pt idx="311">
                  <c:v>3.3642802063280897</c:v>
                </c:pt>
                <c:pt idx="312">
                  <c:v>-2.6149158246376487</c:v>
                </c:pt>
                <c:pt idx="313">
                  <c:v>14.405888144396613</c:v>
                </c:pt>
                <c:pt idx="314">
                  <c:v>4.4266921134308745</c:v>
                </c:pt>
                <c:pt idx="315">
                  <c:v>3.4474960824651362</c:v>
                </c:pt>
                <c:pt idx="316">
                  <c:v>1.4683000514993978</c:v>
                </c:pt>
                <c:pt idx="317">
                  <c:v>4.4891040205336594</c:v>
                </c:pt>
                <c:pt idx="318">
                  <c:v>2.509907989567921</c:v>
                </c:pt>
                <c:pt idx="319">
                  <c:v>-4.4692880413978173</c:v>
                </c:pt>
                <c:pt idx="320">
                  <c:v>6.5515159276364443</c:v>
                </c:pt>
                <c:pt idx="321">
                  <c:v>5.5723198966707059</c:v>
                </c:pt>
                <c:pt idx="322">
                  <c:v>5.5931238657049676</c:v>
                </c:pt>
                <c:pt idx="323">
                  <c:v>15.613927834739229</c:v>
                </c:pt>
                <c:pt idx="324">
                  <c:v>9.6347318037734908</c:v>
                </c:pt>
                <c:pt idx="325">
                  <c:v>-8.3444642271922476</c:v>
                </c:pt>
                <c:pt idx="326">
                  <c:v>8.6763397418420141</c:v>
                </c:pt>
                <c:pt idx="327">
                  <c:v>3.6971437108762757</c:v>
                </c:pt>
                <c:pt idx="328">
                  <c:v>7.7179476799105373</c:v>
                </c:pt>
                <c:pt idx="329">
                  <c:v>13.738751648944799</c:v>
                </c:pt>
                <c:pt idx="330">
                  <c:v>10.759555617979061</c:v>
                </c:pt>
                <c:pt idx="331">
                  <c:v>8.7803595870133222</c:v>
                </c:pt>
                <c:pt idx="332">
                  <c:v>9.8011635560475838</c:v>
                </c:pt>
                <c:pt idx="333">
                  <c:v>16.821967525081845</c:v>
                </c:pt>
                <c:pt idx="334">
                  <c:v>-1.1572285058838929</c:v>
                </c:pt>
                <c:pt idx="335">
                  <c:v>8.8635754631503687</c:v>
                </c:pt>
                <c:pt idx="336">
                  <c:v>4.8843794321846303</c:v>
                </c:pt>
                <c:pt idx="337">
                  <c:v>3.905183401218892</c:v>
                </c:pt>
                <c:pt idx="338">
                  <c:v>3.9259873702531536</c:v>
                </c:pt>
                <c:pt idx="339">
                  <c:v>3.9467913392874152</c:v>
                </c:pt>
                <c:pt idx="340">
                  <c:v>-3.2404691678323161E-2</c:v>
                </c:pt>
                <c:pt idx="341">
                  <c:v>21.988399277355938</c:v>
                </c:pt>
                <c:pt idx="342">
                  <c:v>13.0092032463902</c:v>
                </c:pt>
                <c:pt idx="343">
                  <c:v>6.0300072154244617</c:v>
                </c:pt>
                <c:pt idx="344">
                  <c:v>-2.9491888155412767</c:v>
                </c:pt>
                <c:pt idx="345">
                  <c:v>11.071615153492985</c:v>
                </c:pt>
                <c:pt idx="346">
                  <c:v>12.092419122527247</c:v>
                </c:pt>
                <c:pt idx="347">
                  <c:v>13.113223091561508</c:v>
                </c:pt>
                <c:pt idx="348">
                  <c:v>14.13402706059577</c:v>
                </c:pt>
                <c:pt idx="349">
                  <c:v>3.1548310296300315</c:v>
                </c:pt>
                <c:pt idx="350">
                  <c:v>0.17563499866429311</c:v>
                </c:pt>
                <c:pt idx="351">
                  <c:v>13.196438967698555</c:v>
                </c:pt>
                <c:pt idx="352">
                  <c:v>10.217242936732816</c:v>
                </c:pt>
                <c:pt idx="353">
                  <c:v>7.238046905767078</c:v>
                </c:pt>
                <c:pt idx="354">
                  <c:v>14.25885087480134</c:v>
                </c:pt>
                <c:pt idx="355">
                  <c:v>-0.72034515616439876</c:v>
                </c:pt>
                <c:pt idx="356">
                  <c:v>16.300458812869863</c:v>
                </c:pt>
                <c:pt idx="357">
                  <c:v>10.321262781904124</c:v>
                </c:pt>
                <c:pt idx="358">
                  <c:v>0.34206675093838612</c:v>
                </c:pt>
                <c:pt idx="359">
                  <c:v>12.362870719972648</c:v>
                </c:pt>
                <c:pt idx="360">
                  <c:v>8.3836746890069094</c:v>
                </c:pt>
                <c:pt idx="361">
                  <c:v>12.404478658041171</c:v>
                </c:pt>
                <c:pt idx="362">
                  <c:v>4.4252826270754326</c:v>
                </c:pt>
                <c:pt idx="363">
                  <c:v>8.4460865961096943</c:v>
                </c:pt>
                <c:pt idx="364">
                  <c:v>17.466890565143956</c:v>
                </c:pt>
                <c:pt idx="365">
                  <c:v>80.487694534178218</c:v>
                </c:pt>
                <c:pt idx="366">
                  <c:v>5.5084985032124791</c:v>
                </c:pt>
                <c:pt idx="367">
                  <c:v>9.5293024722467408</c:v>
                </c:pt>
                <c:pt idx="368">
                  <c:v>12.550106441281002</c:v>
                </c:pt>
                <c:pt idx="369">
                  <c:v>2.570910410315264</c:v>
                </c:pt>
                <c:pt idx="370">
                  <c:v>9.5917143793495256</c:v>
                </c:pt>
                <c:pt idx="371">
                  <c:v>2.6125183483837873</c:v>
                </c:pt>
                <c:pt idx="372">
                  <c:v>1.6333223174180489</c:v>
                </c:pt>
                <c:pt idx="373">
                  <c:v>3.6541262864523105</c:v>
                </c:pt>
                <c:pt idx="374">
                  <c:v>12.674930255486572</c:v>
                </c:pt>
                <c:pt idx="375">
                  <c:v>9.6957342245208338</c:v>
                </c:pt>
                <c:pt idx="376">
                  <c:v>7.7165381935550954</c:v>
                </c:pt>
                <c:pt idx="377">
                  <c:v>3.737342162589357</c:v>
                </c:pt>
                <c:pt idx="378">
                  <c:v>-0.24185386837638134</c:v>
                </c:pt>
                <c:pt idx="379">
                  <c:v>5.7789501006578803</c:v>
                </c:pt>
                <c:pt idx="380">
                  <c:v>-0.20024593030785809</c:v>
                </c:pt>
                <c:pt idx="381">
                  <c:v>-2.1794419612735965</c:v>
                </c:pt>
                <c:pt idx="382">
                  <c:v>-1.1586379922393348</c:v>
                </c:pt>
                <c:pt idx="383">
                  <c:v>1.8621659767949268</c:v>
                </c:pt>
                <c:pt idx="384">
                  <c:v>13.882969945829188</c:v>
                </c:pt>
                <c:pt idx="385">
                  <c:v>-3.09622608513655</c:v>
                </c:pt>
                <c:pt idx="386">
                  <c:v>-6.0754221161022883</c:v>
                </c:pt>
                <c:pt idx="387">
                  <c:v>-2.0546181470680267</c:v>
                </c:pt>
                <c:pt idx="388">
                  <c:v>2.9661858219662349</c:v>
                </c:pt>
                <c:pt idx="389">
                  <c:v>2.9869897910004966</c:v>
                </c:pt>
                <c:pt idx="390">
                  <c:v>-3.9922062399652418</c:v>
                </c:pt>
                <c:pt idx="391">
                  <c:v>2.8597729069076649E-2</c:v>
                </c:pt>
                <c:pt idx="392">
                  <c:v>-1.9505983018966617</c:v>
                </c:pt>
                <c:pt idx="393">
                  <c:v>11.0702056671376</c:v>
                </c:pt>
                <c:pt idx="394">
                  <c:v>10.091009636171862</c:v>
                </c:pt>
                <c:pt idx="395">
                  <c:v>5.1118136052061232</c:v>
                </c:pt>
                <c:pt idx="396">
                  <c:v>1.1326175742403848</c:v>
                </c:pt>
                <c:pt idx="397">
                  <c:v>3.1534215432746464</c:v>
                </c:pt>
                <c:pt idx="398">
                  <c:v>1.174225512308908</c:v>
                </c:pt>
                <c:pt idx="399">
                  <c:v>-1.8049705186568303</c:v>
                </c:pt>
                <c:pt idx="400">
                  <c:v>5.2158334503774313</c:v>
                </c:pt>
                <c:pt idx="401">
                  <c:v>-2.7633625805883071</c:v>
                </c:pt>
                <c:pt idx="402">
                  <c:v>-0.74255861155404546</c:v>
                </c:pt>
                <c:pt idx="403">
                  <c:v>8.2782453574802162</c:v>
                </c:pt>
                <c:pt idx="404">
                  <c:v>10.299049326514478</c:v>
                </c:pt>
                <c:pt idx="405">
                  <c:v>5.3198532955487394</c:v>
                </c:pt>
                <c:pt idx="406">
                  <c:v>-1.6593427354169989</c:v>
                </c:pt>
                <c:pt idx="407">
                  <c:v>4.3614612336172627</c:v>
                </c:pt>
                <c:pt idx="408">
                  <c:v>9.3822652026515243</c:v>
                </c:pt>
                <c:pt idx="409">
                  <c:v>5.4030691716857859</c:v>
                </c:pt>
                <c:pt idx="410">
                  <c:v>10.423873140720048</c:v>
                </c:pt>
                <c:pt idx="411">
                  <c:v>15.444677109754309</c:v>
                </c:pt>
                <c:pt idx="412">
                  <c:v>3.4654810787885708</c:v>
                </c:pt>
                <c:pt idx="413">
                  <c:v>5.4862850478228324</c:v>
                </c:pt>
                <c:pt idx="414">
                  <c:v>-5.4929109831429059</c:v>
                </c:pt>
                <c:pt idx="415">
                  <c:v>5.5278929858913557</c:v>
                </c:pt>
                <c:pt idx="416">
                  <c:v>1.5486969549256173</c:v>
                </c:pt>
                <c:pt idx="417">
                  <c:v>-8.4304990760401211</c:v>
                </c:pt>
                <c:pt idx="418">
                  <c:v>5.5903048929941406</c:v>
                </c:pt>
                <c:pt idx="419">
                  <c:v>5.6111088620284022</c:v>
                </c:pt>
                <c:pt idx="420">
                  <c:v>-3.3680871689373362</c:v>
                </c:pt>
                <c:pt idx="421">
                  <c:v>7.6527168000969255</c:v>
                </c:pt>
                <c:pt idx="422">
                  <c:v>5.6735207691311871</c:v>
                </c:pt>
                <c:pt idx="423">
                  <c:v>1.6943247381654487</c:v>
                </c:pt>
                <c:pt idx="424">
                  <c:v>-3.2848712928002897</c:v>
                </c:pt>
                <c:pt idx="425">
                  <c:v>6.735932676233972</c:v>
                </c:pt>
                <c:pt idx="426">
                  <c:v>2.7567366452682336</c:v>
                </c:pt>
                <c:pt idx="427">
                  <c:v>5.7775406143024952</c:v>
                </c:pt>
                <c:pt idx="428">
                  <c:v>2.7983445833367568</c:v>
                </c:pt>
                <c:pt idx="429">
                  <c:v>1.8191485523710185</c:v>
                </c:pt>
                <c:pt idx="430">
                  <c:v>-3.1600474785947199</c:v>
                </c:pt>
                <c:pt idx="431">
                  <c:v>8.8607564904395417</c:v>
                </c:pt>
                <c:pt idx="432">
                  <c:v>-0.11843954052619665</c:v>
                </c:pt>
                <c:pt idx="433">
                  <c:v>-2.097635571491935</c:v>
                </c:pt>
                <c:pt idx="434">
                  <c:v>7.9231683975423266</c:v>
                </c:pt>
                <c:pt idx="435">
                  <c:v>4.9439723665765882</c:v>
                </c:pt>
                <c:pt idx="436">
                  <c:v>1.9647763356108499</c:v>
                </c:pt>
                <c:pt idx="437">
                  <c:v>4.9855803046451115</c:v>
                </c:pt>
                <c:pt idx="438">
                  <c:v>8.0063842736793731</c:v>
                </c:pt>
                <c:pt idx="439">
                  <c:v>1.0271882427136347</c:v>
                </c:pt>
                <c:pt idx="440">
                  <c:v>-3.9520077882521036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D4-4209-B1A7-223967B80263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209.01969860560212</c:v>
                </c:pt>
                <c:pt idx="1">
                  <c:v>208.96969860560216</c:v>
                </c:pt>
                <c:pt idx="2">
                  <c:v>208.91969860560221</c:v>
                </c:pt>
                <c:pt idx="3">
                  <c:v>208.86969860560225</c:v>
                </c:pt>
                <c:pt idx="4">
                  <c:v>208.8196986056023</c:v>
                </c:pt>
                <c:pt idx="5">
                  <c:v>208.76969860560234</c:v>
                </c:pt>
                <c:pt idx="6">
                  <c:v>208.71969860560239</c:v>
                </c:pt>
                <c:pt idx="7">
                  <c:v>208.66969860560243</c:v>
                </c:pt>
                <c:pt idx="8">
                  <c:v>208.61969860560248</c:v>
                </c:pt>
                <c:pt idx="9">
                  <c:v>208.56969860560253</c:v>
                </c:pt>
                <c:pt idx="10">
                  <c:v>208.51969860560257</c:v>
                </c:pt>
                <c:pt idx="11">
                  <c:v>208.46969860560262</c:v>
                </c:pt>
                <c:pt idx="12">
                  <c:v>208.41969860560266</c:v>
                </c:pt>
                <c:pt idx="13">
                  <c:v>208.36969860560271</c:v>
                </c:pt>
                <c:pt idx="14">
                  <c:v>208.31969860560275</c:v>
                </c:pt>
                <c:pt idx="15">
                  <c:v>208.2696986056028</c:v>
                </c:pt>
                <c:pt idx="16">
                  <c:v>208.21969860560284</c:v>
                </c:pt>
                <c:pt idx="17">
                  <c:v>208.16969860560289</c:v>
                </c:pt>
                <c:pt idx="18">
                  <c:v>208.11969860560293</c:v>
                </c:pt>
                <c:pt idx="19">
                  <c:v>208.06969860560298</c:v>
                </c:pt>
                <c:pt idx="20">
                  <c:v>208.01969860560303</c:v>
                </c:pt>
                <c:pt idx="21">
                  <c:v>207.96969860560307</c:v>
                </c:pt>
                <c:pt idx="22">
                  <c:v>207.91969860560312</c:v>
                </c:pt>
                <c:pt idx="23">
                  <c:v>207.86969860560316</c:v>
                </c:pt>
                <c:pt idx="24">
                  <c:v>207.81969860560321</c:v>
                </c:pt>
                <c:pt idx="25">
                  <c:v>207.76969860560325</c:v>
                </c:pt>
                <c:pt idx="26">
                  <c:v>207.7196986056033</c:v>
                </c:pt>
                <c:pt idx="27">
                  <c:v>207.66969860560334</c:v>
                </c:pt>
                <c:pt idx="28">
                  <c:v>207.61969860560339</c:v>
                </c:pt>
                <c:pt idx="29">
                  <c:v>207.56969860560343</c:v>
                </c:pt>
                <c:pt idx="30">
                  <c:v>207.51969860560348</c:v>
                </c:pt>
                <c:pt idx="31">
                  <c:v>207.46969860560353</c:v>
                </c:pt>
                <c:pt idx="32">
                  <c:v>207.41969860560357</c:v>
                </c:pt>
                <c:pt idx="33">
                  <c:v>207.36969860560362</c:v>
                </c:pt>
                <c:pt idx="34">
                  <c:v>207.31969860560366</c:v>
                </c:pt>
                <c:pt idx="35">
                  <c:v>207.26969860560371</c:v>
                </c:pt>
                <c:pt idx="36">
                  <c:v>207.21969860560375</c:v>
                </c:pt>
                <c:pt idx="37">
                  <c:v>207.1696986056038</c:v>
                </c:pt>
                <c:pt idx="38">
                  <c:v>207.11969860560384</c:v>
                </c:pt>
                <c:pt idx="39">
                  <c:v>207.06969860560389</c:v>
                </c:pt>
                <c:pt idx="40">
                  <c:v>207.01969860560393</c:v>
                </c:pt>
                <c:pt idx="41">
                  <c:v>206.96969860560398</c:v>
                </c:pt>
                <c:pt idx="42">
                  <c:v>206.91969860560403</c:v>
                </c:pt>
                <c:pt idx="43">
                  <c:v>206.86969860560407</c:v>
                </c:pt>
                <c:pt idx="44">
                  <c:v>206.81969860560412</c:v>
                </c:pt>
                <c:pt idx="45">
                  <c:v>206.76969860560416</c:v>
                </c:pt>
                <c:pt idx="46">
                  <c:v>206.71969860560421</c:v>
                </c:pt>
                <c:pt idx="47">
                  <c:v>206.66969860560425</c:v>
                </c:pt>
                <c:pt idx="48">
                  <c:v>206.6196986056043</c:v>
                </c:pt>
                <c:pt idx="49">
                  <c:v>206.56969860560434</c:v>
                </c:pt>
                <c:pt idx="50">
                  <c:v>206.51969860560439</c:v>
                </c:pt>
                <c:pt idx="51">
                  <c:v>206.46969860560444</c:v>
                </c:pt>
                <c:pt idx="52">
                  <c:v>206.41969860560448</c:v>
                </c:pt>
                <c:pt idx="53">
                  <c:v>206.36969860560453</c:v>
                </c:pt>
                <c:pt idx="54">
                  <c:v>206.31969860560457</c:v>
                </c:pt>
                <c:pt idx="55">
                  <c:v>206.26969860560462</c:v>
                </c:pt>
                <c:pt idx="56">
                  <c:v>206.21969860560466</c:v>
                </c:pt>
                <c:pt idx="57">
                  <c:v>206.16969860560471</c:v>
                </c:pt>
                <c:pt idx="58">
                  <c:v>206.11969860560475</c:v>
                </c:pt>
                <c:pt idx="59">
                  <c:v>206.0696986056048</c:v>
                </c:pt>
                <c:pt idx="60">
                  <c:v>206.01969860560484</c:v>
                </c:pt>
                <c:pt idx="61">
                  <c:v>205.96969860560489</c:v>
                </c:pt>
                <c:pt idx="62">
                  <c:v>205.91969860560494</c:v>
                </c:pt>
                <c:pt idx="63">
                  <c:v>205.86969860560498</c:v>
                </c:pt>
                <c:pt idx="64">
                  <c:v>205.81969860560503</c:v>
                </c:pt>
                <c:pt idx="65">
                  <c:v>205.76969860560507</c:v>
                </c:pt>
                <c:pt idx="66">
                  <c:v>205.71969860560512</c:v>
                </c:pt>
                <c:pt idx="67">
                  <c:v>205.66969860560516</c:v>
                </c:pt>
                <c:pt idx="68">
                  <c:v>205.61969860560521</c:v>
                </c:pt>
                <c:pt idx="69">
                  <c:v>205.56969860560525</c:v>
                </c:pt>
                <c:pt idx="70">
                  <c:v>205.5196986056053</c:v>
                </c:pt>
                <c:pt idx="71">
                  <c:v>205.46969860560534</c:v>
                </c:pt>
                <c:pt idx="72">
                  <c:v>205.41969860560539</c:v>
                </c:pt>
                <c:pt idx="73">
                  <c:v>205.36969860560544</c:v>
                </c:pt>
                <c:pt idx="74">
                  <c:v>205.31969860560548</c:v>
                </c:pt>
                <c:pt idx="75">
                  <c:v>205.26969860560553</c:v>
                </c:pt>
                <c:pt idx="76">
                  <c:v>205.21969860560557</c:v>
                </c:pt>
                <c:pt idx="77">
                  <c:v>205.16969860560562</c:v>
                </c:pt>
                <c:pt idx="78">
                  <c:v>205.11969860560566</c:v>
                </c:pt>
                <c:pt idx="79">
                  <c:v>205.06969860560571</c:v>
                </c:pt>
                <c:pt idx="80">
                  <c:v>205.01969860560575</c:v>
                </c:pt>
                <c:pt idx="81">
                  <c:v>204.9696986056058</c:v>
                </c:pt>
                <c:pt idx="82">
                  <c:v>204.91969860560584</c:v>
                </c:pt>
                <c:pt idx="83">
                  <c:v>204.86969860560589</c:v>
                </c:pt>
                <c:pt idx="84">
                  <c:v>204.81969860560594</c:v>
                </c:pt>
                <c:pt idx="85">
                  <c:v>204.76969860560598</c:v>
                </c:pt>
                <c:pt idx="86">
                  <c:v>204.71969860560603</c:v>
                </c:pt>
                <c:pt idx="87">
                  <c:v>204.66969860560607</c:v>
                </c:pt>
                <c:pt idx="88">
                  <c:v>204.61969860560612</c:v>
                </c:pt>
                <c:pt idx="89">
                  <c:v>204.56969860560616</c:v>
                </c:pt>
                <c:pt idx="90">
                  <c:v>204.51969860560621</c:v>
                </c:pt>
                <c:pt idx="91">
                  <c:v>204.46969860560625</c:v>
                </c:pt>
                <c:pt idx="92">
                  <c:v>204.4196986056063</c:v>
                </c:pt>
                <c:pt idx="93">
                  <c:v>204.36969860560635</c:v>
                </c:pt>
                <c:pt idx="94">
                  <c:v>204.31969860560639</c:v>
                </c:pt>
                <c:pt idx="95">
                  <c:v>204.26969860560644</c:v>
                </c:pt>
                <c:pt idx="96">
                  <c:v>204.21969860560648</c:v>
                </c:pt>
                <c:pt idx="97">
                  <c:v>204.16969860560653</c:v>
                </c:pt>
                <c:pt idx="98">
                  <c:v>204.11969860560657</c:v>
                </c:pt>
                <c:pt idx="99">
                  <c:v>204.06969860560662</c:v>
                </c:pt>
                <c:pt idx="100">
                  <c:v>204.01969860560666</c:v>
                </c:pt>
                <c:pt idx="101">
                  <c:v>203.96969860560671</c:v>
                </c:pt>
                <c:pt idx="102">
                  <c:v>203.91969860560675</c:v>
                </c:pt>
                <c:pt idx="103">
                  <c:v>203.8696986056068</c:v>
                </c:pt>
                <c:pt idx="104">
                  <c:v>203.81969860560685</c:v>
                </c:pt>
                <c:pt idx="105">
                  <c:v>203.76969860560689</c:v>
                </c:pt>
                <c:pt idx="106">
                  <c:v>203.71969860560694</c:v>
                </c:pt>
                <c:pt idx="107">
                  <c:v>203.66969860560698</c:v>
                </c:pt>
                <c:pt idx="108">
                  <c:v>203.61969860560703</c:v>
                </c:pt>
                <c:pt idx="109">
                  <c:v>203.56969860560707</c:v>
                </c:pt>
                <c:pt idx="110">
                  <c:v>203.51969860560712</c:v>
                </c:pt>
                <c:pt idx="111">
                  <c:v>203.46969860560716</c:v>
                </c:pt>
                <c:pt idx="112">
                  <c:v>203.41969860560721</c:v>
                </c:pt>
                <c:pt idx="113">
                  <c:v>203.36969860560725</c:v>
                </c:pt>
                <c:pt idx="114">
                  <c:v>203.3196986056073</c:v>
                </c:pt>
                <c:pt idx="115">
                  <c:v>203.26969860560735</c:v>
                </c:pt>
                <c:pt idx="116">
                  <c:v>203.21969860560739</c:v>
                </c:pt>
                <c:pt idx="117">
                  <c:v>203.16969860560744</c:v>
                </c:pt>
                <c:pt idx="118">
                  <c:v>203.11969860560748</c:v>
                </c:pt>
                <c:pt idx="119">
                  <c:v>203.06969860560753</c:v>
                </c:pt>
                <c:pt idx="120">
                  <c:v>203.01969860560757</c:v>
                </c:pt>
                <c:pt idx="121">
                  <c:v>202.96969860560762</c:v>
                </c:pt>
                <c:pt idx="122">
                  <c:v>202.91969860560766</c:v>
                </c:pt>
                <c:pt idx="123">
                  <c:v>202.86969860560771</c:v>
                </c:pt>
                <c:pt idx="124">
                  <c:v>202.81969860560775</c:v>
                </c:pt>
                <c:pt idx="125">
                  <c:v>202.7696986056078</c:v>
                </c:pt>
                <c:pt idx="126">
                  <c:v>202.71969860560785</c:v>
                </c:pt>
                <c:pt idx="127">
                  <c:v>202.66969860560789</c:v>
                </c:pt>
                <c:pt idx="128">
                  <c:v>202.61969860560794</c:v>
                </c:pt>
                <c:pt idx="129">
                  <c:v>202.56969860560798</c:v>
                </c:pt>
                <c:pt idx="130">
                  <c:v>202.51969860560803</c:v>
                </c:pt>
                <c:pt idx="131">
                  <c:v>202.46969860560807</c:v>
                </c:pt>
                <c:pt idx="132">
                  <c:v>202.41969860560812</c:v>
                </c:pt>
                <c:pt idx="133">
                  <c:v>202.36969860560816</c:v>
                </c:pt>
                <c:pt idx="134">
                  <c:v>202.31969860560821</c:v>
                </c:pt>
                <c:pt idx="135">
                  <c:v>202.26969860560826</c:v>
                </c:pt>
                <c:pt idx="136">
                  <c:v>202.2196986056083</c:v>
                </c:pt>
                <c:pt idx="137">
                  <c:v>202.16969860560835</c:v>
                </c:pt>
                <c:pt idx="138">
                  <c:v>202.11969860560839</c:v>
                </c:pt>
                <c:pt idx="139">
                  <c:v>202.06969860560844</c:v>
                </c:pt>
                <c:pt idx="140">
                  <c:v>202.01969860560848</c:v>
                </c:pt>
                <c:pt idx="141">
                  <c:v>201.96969860560853</c:v>
                </c:pt>
                <c:pt idx="142">
                  <c:v>201.91969860560857</c:v>
                </c:pt>
                <c:pt idx="143">
                  <c:v>201.86969860560862</c:v>
                </c:pt>
                <c:pt idx="144">
                  <c:v>201.81969860560866</c:v>
                </c:pt>
                <c:pt idx="145">
                  <c:v>201.76969860560871</c:v>
                </c:pt>
                <c:pt idx="146">
                  <c:v>201.71969860560876</c:v>
                </c:pt>
                <c:pt idx="147">
                  <c:v>201.6696986056088</c:v>
                </c:pt>
                <c:pt idx="148">
                  <c:v>201.61969860560885</c:v>
                </c:pt>
                <c:pt idx="149">
                  <c:v>201.56969860560889</c:v>
                </c:pt>
                <c:pt idx="150">
                  <c:v>201.51969860560894</c:v>
                </c:pt>
                <c:pt idx="151">
                  <c:v>201.46969860560898</c:v>
                </c:pt>
                <c:pt idx="152">
                  <c:v>201.41969860560903</c:v>
                </c:pt>
                <c:pt idx="153">
                  <c:v>201.36969860560907</c:v>
                </c:pt>
                <c:pt idx="154">
                  <c:v>201.31969860560912</c:v>
                </c:pt>
                <c:pt idx="155">
                  <c:v>201.26969860560916</c:v>
                </c:pt>
                <c:pt idx="156">
                  <c:v>201.21969860560921</c:v>
                </c:pt>
                <c:pt idx="157">
                  <c:v>201.16969860560926</c:v>
                </c:pt>
                <c:pt idx="158">
                  <c:v>201.1196986056093</c:v>
                </c:pt>
                <c:pt idx="159">
                  <c:v>201.06969860560935</c:v>
                </c:pt>
                <c:pt idx="160">
                  <c:v>201.01969860560939</c:v>
                </c:pt>
                <c:pt idx="161">
                  <c:v>200.96969860560944</c:v>
                </c:pt>
                <c:pt idx="162">
                  <c:v>200.91969860560948</c:v>
                </c:pt>
                <c:pt idx="163">
                  <c:v>200.86969860560953</c:v>
                </c:pt>
                <c:pt idx="164">
                  <c:v>200.81969860560957</c:v>
                </c:pt>
                <c:pt idx="165">
                  <c:v>200.76969860560962</c:v>
                </c:pt>
                <c:pt idx="166">
                  <c:v>200.71969860560966</c:v>
                </c:pt>
                <c:pt idx="167">
                  <c:v>200.66969860560971</c:v>
                </c:pt>
                <c:pt idx="168">
                  <c:v>200.61969860560976</c:v>
                </c:pt>
                <c:pt idx="169">
                  <c:v>200.5696986056098</c:v>
                </c:pt>
                <c:pt idx="170">
                  <c:v>200.51969860560985</c:v>
                </c:pt>
                <c:pt idx="171">
                  <c:v>200.46969860560989</c:v>
                </c:pt>
                <c:pt idx="172">
                  <c:v>200.41969860560994</c:v>
                </c:pt>
                <c:pt idx="173">
                  <c:v>200.36969860560998</c:v>
                </c:pt>
                <c:pt idx="174">
                  <c:v>200.31969860561003</c:v>
                </c:pt>
                <c:pt idx="175">
                  <c:v>200.26969860561007</c:v>
                </c:pt>
                <c:pt idx="176">
                  <c:v>200.21969860561012</c:v>
                </c:pt>
                <c:pt idx="177">
                  <c:v>200.16969860561017</c:v>
                </c:pt>
                <c:pt idx="178">
                  <c:v>200.11969860561021</c:v>
                </c:pt>
                <c:pt idx="179">
                  <c:v>200.06969860561026</c:v>
                </c:pt>
                <c:pt idx="180">
                  <c:v>200.0196986056103</c:v>
                </c:pt>
                <c:pt idx="181">
                  <c:v>199.96969860561035</c:v>
                </c:pt>
                <c:pt idx="182">
                  <c:v>199.91969860561039</c:v>
                </c:pt>
                <c:pt idx="183">
                  <c:v>199.86969860561044</c:v>
                </c:pt>
                <c:pt idx="184">
                  <c:v>199.81969860561048</c:v>
                </c:pt>
                <c:pt idx="185">
                  <c:v>199.76969860561053</c:v>
                </c:pt>
                <c:pt idx="186">
                  <c:v>199.71969860561057</c:v>
                </c:pt>
                <c:pt idx="187">
                  <c:v>199.66969860561062</c:v>
                </c:pt>
                <c:pt idx="188">
                  <c:v>199.61969860561067</c:v>
                </c:pt>
                <c:pt idx="189">
                  <c:v>199.56969860561071</c:v>
                </c:pt>
                <c:pt idx="190">
                  <c:v>199.51969860561076</c:v>
                </c:pt>
                <c:pt idx="191">
                  <c:v>199.4696986056108</c:v>
                </c:pt>
                <c:pt idx="192">
                  <c:v>199.41969860561085</c:v>
                </c:pt>
                <c:pt idx="193">
                  <c:v>199.36969860561089</c:v>
                </c:pt>
                <c:pt idx="194">
                  <c:v>199.31969860561094</c:v>
                </c:pt>
                <c:pt idx="195">
                  <c:v>199.26969860561098</c:v>
                </c:pt>
                <c:pt idx="196">
                  <c:v>199.21969860561103</c:v>
                </c:pt>
                <c:pt idx="197">
                  <c:v>199.16969860561107</c:v>
                </c:pt>
                <c:pt idx="198">
                  <c:v>199.11969860561112</c:v>
                </c:pt>
                <c:pt idx="199">
                  <c:v>199.06969860561117</c:v>
                </c:pt>
                <c:pt idx="200">
                  <c:v>199.01969860561121</c:v>
                </c:pt>
                <c:pt idx="201">
                  <c:v>198.96969860561126</c:v>
                </c:pt>
                <c:pt idx="202">
                  <c:v>198.9196986056113</c:v>
                </c:pt>
                <c:pt idx="203">
                  <c:v>198.86969860561135</c:v>
                </c:pt>
                <c:pt idx="204">
                  <c:v>198.81969860561139</c:v>
                </c:pt>
                <c:pt idx="205">
                  <c:v>198.76969860561144</c:v>
                </c:pt>
                <c:pt idx="206">
                  <c:v>198.71969860561148</c:v>
                </c:pt>
                <c:pt idx="207">
                  <c:v>198.66969860561153</c:v>
                </c:pt>
                <c:pt idx="208">
                  <c:v>198.61969860561157</c:v>
                </c:pt>
                <c:pt idx="209">
                  <c:v>198.56969860561162</c:v>
                </c:pt>
                <c:pt idx="210">
                  <c:v>198.51969860561167</c:v>
                </c:pt>
                <c:pt idx="211">
                  <c:v>198.46969860561171</c:v>
                </c:pt>
                <c:pt idx="212">
                  <c:v>198.41969860561176</c:v>
                </c:pt>
                <c:pt idx="213">
                  <c:v>198.3696986056118</c:v>
                </c:pt>
                <c:pt idx="214">
                  <c:v>198.31969860561185</c:v>
                </c:pt>
                <c:pt idx="215">
                  <c:v>198.26969860561189</c:v>
                </c:pt>
                <c:pt idx="216">
                  <c:v>198.21969860561194</c:v>
                </c:pt>
                <c:pt idx="217">
                  <c:v>198.16969860561198</c:v>
                </c:pt>
                <c:pt idx="218">
                  <c:v>198.11969860561203</c:v>
                </c:pt>
                <c:pt idx="219">
                  <c:v>198.06969860561207</c:v>
                </c:pt>
                <c:pt idx="220">
                  <c:v>198.01969860561212</c:v>
                </c:pt>
                <c:pt idx="221">
                  <c:v>197.96969860561217</c:v>
                </c:pt>
                <c:pt idx="222">
                  <c:v>197.91969860561221</c:v>
                </c:pt>
                <c:pt idx="223">
                  <c:v>197.86969860561226</c:v>
                </c:pt>
                <c:pt idx="224">
                  <c:v>197.8196986056123</c:v>
                </c:pt>
                <c:pt idx="225">
                  <c:v>197.76969860561235</c:v>
                </c:pt>
                <c:pt idx="226">
                  <c:v>197.71969860561239</c:v>
                </c:pt>
                <c:pt idx="227">
                  <c:v>197.66969860561244</c:v>
                </c:pt>
                <c:pt idx="228">
                  <c:v>197.61969860561248</c:v>
                </c:pt>
                <c:pt idx="229">
                  <c:v>197.56969860561253</c:v>
                </c:pt>
                <c:pt idx="230">
                  <c:v>197.51969860561258</c:v>
                </c:pt>
                <c:pt idx="231">
                  <c:v>197.46969860561262</c:v>
                </c:pt>
                <c:pt idx="232">
                  <c:v>197.41969860561267</c:v>
                </c:pt>
                <c:pt idx="233">
                  <c:v>197.36969860561271</c:v>
                </c:pt>
                <c:pt idx="234">
                  <c:v>197.31969860561276</c:v>
                </c:pt>
                <c:pt idx="235">
                  <c:v>197.2696986056128</c:v>
                </c:pt>
                <c:pt idx="236">
                  <c:v>197.21969860561285</c:v>
                </c:pt>
                <c:pt idx="237">
                  <c:v>197.16969860561289</c:v>
                </c:pt>
                <c:pt idx="238">
                  <c:v>197.11969860561294</c:v>
                </c:pt>
                <c:pt idx="239">
                  <c:v>197.06969860561298</c:v>
                </c:pt>
                <c:pt idx="240">
                  <c:v>197.01969860561303</c:v>
                </c:pt>
                <c:pt idx="241">
                  <c:v>196.96969860561308</c:v>
                </c:pt>
                <c:pt idx="242">
                  <c:v>196.91969860561312</c:v>
                </c:pt>
                <c:pt idx="243">
                  <c:v>196.86969860561317</c:v>
                </c:pt>
                <c:pt idx="244">
                  <c:v>196.81969860561321</c:v>
                </c:pt>
                <c:pt idx="245">
                  <c:v>196.76969860561326</c:v>
                </c:pt>
                <c:pt idx="246">
                  <c:v>196.7196986056133</c:v>
                </c:pt>
                <c:pt idx="247">
                  <c:v>196.66969860561335</c:v>
                </c:pt>
                <c:pt idx="248">
                  <c:v>196.61969860561339</c:v>
                </c:pt>
                <c:pt idx="249">
                  <c:v>196.56969860561344</c:v>
                </c:pt>
                <c:pt idx="250">
                  <c:v>196.51969860561348</c:v>
                </c:pt>
                <c:pt idx="251">
                  <c:v>196.46969860561353</c:v>
                </c:pt>
                <c:pt idx="252">
                  <c:v>196.41969860561358</c:v>
                </c:pt>
                <c:pt idx="253">
                  <c:v>196.36969860561362</c:v>
                </c:pt>
                <c:pt idx="254">
                  <c:v>196.31969860561367</c:v>
                </c:pt>
                <c:pt idx="255">
                  <c:v>196.26969860561371</c:v>
                </c:pt>
                <c:pt idx="256">
                  <c:v>196.21969860561376</c:v>
                </c:pt>
                <c:pt idx="257">
                  <c:v>196.1696986056138</c:v>
                </c:pt>
                <c:pt idx="258">
                  <c:v>196.11969860561385</c:v>
                </c:pt>
                <c:pt idx="259">
                  <c:v>196.06969860561389</c:v>
                </c:pt>
                <c:pt idx="260">
                  <c:v>196.01969860561394</c:v>
                </c:pt>
                <c:pt idx="261">
                  <c:v>195.96969860561398</c:v>
                </c:pt>
                <c:pt idx="262">
                  <c:v>195.91969860561403</c:v>
                </c:pt>
                <c:pt idx="263">
                  <c:v>195.86969860561408</c:v>
                </c:pt>
                <c:pt idx="264">
                  <c:v>195.81969860561412</c:v>
                </c:pt>
                <c:pt idx="265">
                  <c:v>195.76969860561417</c:v>
                </c:pt>
                <c:pt idx="266">
                  <c:v>195.71969860561421</c:v>
                </c:pt>
                <c:pt idx="267">
                  <c:v>195.66969860561426</c:v>
                </c:pt>
                <c:pt idx="268">
                  <c:v>195.6196986056143</c:v>
                </c:pt>
                <c:pt idx="269">
                  <c:v>195.56969860561435</c:v>
                </c:pt>
                <c:pt idx="270">
                  <c:v>195.51969860561439</c:v>
                </c:pt>
                <c:pt idx="271">
                  <c:v>195.46969860561444</c:v>
                </c:pt>
                <c:pt idx="272">
                  <c:v>195.41969860561449</c:v>
                </c:pt>
                <c:pt idx="273">
                  <c:v>195.36969860561453</c:v>
                </c:pt>
                <c:pt idx="274">
                  <c:v>195.31969860561458</c:v>
                </c:pt>
                <c:pt idx="275">
                  <c:v>195.26969860561462</c:v>
                </c:pt>
                <c:pt idx="276">
                  <c:v>195.21969860561467</c:v>
                </c:pt>
                <c:pt idx="277">
                  <c:v>195.16969860561471</c:v>
                </c:pt>
                <c:pt idx="278">
                  <c:v>195.11969860561476</c:v>
                </c:pt>
                <c:pt idx="279">
                  <c:v>195.0696986056148</c:v>
                </c:pt>
                <c:pt idx="280">
                  <c:v>195.01969860561485</c:v>
                </c:pt>
                <c:pt idx="281">
                  <c:v>194.96969860561489</c:v>
                </c:pt>
                <c:pt idx="282">
                  <c:v>194.91969860561494</c:v>
                </c:pt>
                <c:pt idx="283">
                  <c:v>194.86969860561499</c:v>
                </c:pt>
                <c:pt idx="284">
                  <c:v>194.81969860561503</c:v>
                </c:pt>
                <c:pt idx="285">
                  <c:v>194.76969860561508</c:v>
                </c:pt>
                <c:pt idx="286">
                  <c:v>194.71969860561512</c:v>
                </c:pt>
                <c:pt idx="287">
                  <c:v>194.66969860561517</c:v>
                </c:pt>
                <c:pt idx="288">
                  <c:v>194.61969860561521</c:v>
                </c:pt>
                <c:pt idx="289">
                  <c:v>194.56969860561526</c:v>
                </c:pt>
                <c:pt idx="290">
                  <c:v>194.5196986056153</c:v>
                </c:pt>
                <c:pt idx="291">
                  <c:v>194.46969860561535</c:v>
                </c:pt>
                <c:pt idx="292">
                  <c:v>194.41969860561539</c:v>
                </c:pt>
                <c:pt idx="293">
                  <c:v>194.36969860561544</c:v>
                </c:pt>
                <c:pt idx="294">
                  <c:v>194.31969860561549</c:v>
                </c:pt>
                <c:pt idx="295">
                  <c:v>194.26969860561553</c:v>
                </c:pt>
                <c:pt idx="296">
                  <c:v>194.21969860561558</c:v>
                </c:pt>
                <c:pt idx="297">
                  <c:v>194.16969860561562</c:v>
                </c:pt>
                <c:pt idx="298">
                  <c:v>194.11969860561567</c:v>
                </c:pt>
                <c:pt idx="299">
                  <c:v>194.06969860561571</c:v>
                </c:pt>
                <c:pt idx="300">
                  <c:v>194.01969860561576</c:v>
                </c:pt>
                <c:pt idx="301">
                  <c:v>193.9696986056158</c:v>
                </c:pt>
                <c:pt idx="302">
                  <c:v>193.91969860561585</c:v>
                </c:pt>
                <c:pt idx="303">
                  <c:v>193.86969860561589</c:v>
                </c:pt>
                <c:pt idx="304">
                  <c:v>193.81969860561594</c:v>
                </c:pt>
                <c:pt idx="305">
                  <c:v>193.76969860561599</c:v>
                </c:pt>
                <c:pt idx="306">
                  <c:v>193.71969860561603</c:v>
                </c:pt>
                <c:pt idx="307">
                  <c:v>193.66969860561608</c:v>
                </c:pt>
                <c:pt idx="308">
                  <c:v>193.61969860561612</c:v>
                </c:pt>
                <c:pt idx="309">
                  <c:v>193.56969860561617</c:v>
                </c:pt>
                <c:pt idx="310">
                  <c:v>193.51969860561621</c:v>
                </c:pt>
                <c:pt idx="311">
                  <c:v>193.46969860561626</c:v>
                </c:pt>
                <c:pt idx="312">
                  <c:v>193.4196986056163</c:v>
                </c:pt>
                <c:pt idx="313">
                  <c:v>193.36969860561635</c:v>
                </c:pt>
                <c:pt idx="314">
                  <c:v>193.3196986056164</c:v>
                </c:pt>
                <c:pt idx="315">
                  <c:v>193.26969860561644</c:v>
                </c:pt>
                <c:pt idx="316">
                  <c:v>193.21969860561649</c:v>
                </c:pt>
                <c:pt idx="317">
                  <c:v>193.16969860561653</c:v>
                </c:pt>
                <c:pt idx="318">
                  <c:v>193.11969860561658</c:v>
                </c:pt>
                <c:pt idx="319">
                  <c:v>193.06969860561662</c:v>
                </c:pt>
                <c:pt idx="320">
                  <c:v>193.01969860561667</c:v>
                </c:pt>
                <c:pt idx="321">
                  <c:v>192.96969860561671</c:v>
                </c:pt>
                <c:pt idx="322">
                  <c:v>192.91969860561676</c:v>
                </c:pt>
                <c:pt idx="323">
                  <c:v>192.8696986056168</c:v>
                </c:pt>
                <c:pt idx="324">
                  <c:v>192.81969860561685</c:v>
                </c:pt>
                <c:pt idx="325">
                  <c:v>192.7696986056169</c:v>
                </c:pt>
                <c:pt idx="326">
                  <c:v>192.71969860561694</c:v>
                </c:pt>
                <c:pt idx="327">
                  <c:v>192.66969860561699</c:v>
                </c:pt>
                <c:pt idx="328">
                  <c:v>192.61969860561703</c:v>
                </c:pt>
                <c:pt idx="329">
                  <c:v>192.56969860561708</c:v>
                </c:pt>
                <c:pt idx="330">
                  <c:v>192.51969860561712</c:v>
                </c:pt>
                <c:pt idx="331">
                  <c:v>192.46969860561717</c:v>
                </c:pt>
                <c:pt idx="332">
                  <c:v>192.41969860561721</c:v>
                </c:pt>
                <c:pt idx="333">
                  <c:v>192.36969860561726</c:v>
                </c:pt>
                <c:pt idx="334">
                  <c:v>192.3196986056173</c:v>
                </c:pt>
                <c:pt idx="335">
                  <c:v>192.26969860561735</c:v>
                </c:pt>
                <c:pt idx="336">
                  <c:v>192.2196986056174</c:v>
                </c:pt>
                <c:pt idx="337">
                  <c:v>192.16969860561744</c:v>
                </c:pt>
                <c:pt idx="338">
                  <c:v>192.11969860561749</c:v>
                </c:pt>
                <c:pt idx="339">
                  <c:v>192.06969860561753</c:v>
                </c:pt>
                <c:pt idx="340">
                  <c:v>192.01969860561758</c:v>
                </c:pt>
                <c:pt idx="341">
                  <c:v>191.96969860561762</c:v>
                </c:pt>
                <c:pt idx="342">
                  <c:v>191.91969860561767</c:v>
                </c:pt>
                <c:pt idx="343">
                  <c:v>191.86969860561771</c:v>
                </c:pt>
                <c:pt idx="344">
                  <c:v>191.81969860561776</c:v>
                </c:pt>
                <c:pt idx="345">
                  <c:v>191.7696986056178</c:v>
                </c:pt>
                <c:pt idx="346">
                  <c:v>191.71969860561785</c:v>
                </c:pt>
                <c:pt idx="347">
                  <c:v>191.6696986056179</c:v>
                </c:pt>
                <c:pt idx="348">
                  <c:v>191.61969860561794</c:v>
                </c:pt>
                <c:pt idx="349">
                  <c:v>191.56969860561799</c:v>
                </c:pt>
                <c:pt idx="350">
                  <c:v>191.51969860561803</c:v>
                </c:pt>
                <c:pt idx="351">
                  <c:v>191.46969860561808</c:v>
                </c:pt>
                <c:pt idx="352">
                  <c:v>191.41969860561812</c:v>
                </c:pt>
                <c:pt idx="353">
                  <c:v>191.36969860561817</c:v>
                </c:pt>
                <c:pt idx="354">
                  <c:v>191.31969860561821</c:v>
                </c:pt>
                <c:pt idx="355">
                  <c:v>191.26969860561826</c:v>
                </c:pt>
                <c:pt idx="356">
                  <c:v>191.21969860561831</c:v>
                </c:pt>
                <c:pt idx="357">
                  <c:v>191.16969860561835</c:v>
                </c:pt>
                <c:pt idx="358">
                  <c:v>191.1196986056184</c:v>
                </c:pt>
                <c:pt idx="359">
                  <c:v>191.06969860561844</c:v>
                </c:pt>
                <c:pt idx="360">
                  <c:v>191.01969860561849</c:v>
                </c:pt>
                <c:pt idx="361">
                  <c:v>190.96969860561853</c:v>
                </c:pt>
                <c:pt idx="362">
                  <c:v>190.91969860561858</c:v>
                </c:pt>
                <c:pt idx="363">
                  <c:v>190.86969860561862</c:v>
                </c:pt>
                <c:pt idx="364">
                  <c:v>190.81969860561867</c:v>
                </c:pt>
                <c:pt idx="365">
                  <c:v>190.76969860561871</c:v>
                </c:pt>
                <c:pt idx="366">
                  <c:v>190.71969860561876</c:v>
                </c:pt>
                <c:pt idx="367">
                  <c:v>190.66969860561881</c:v>
                </c:pt>
                <c:pt idx="368">
                  <c:v>190.61969860561885</c:v>
                </c:pt>
                <c:pt idx="369">
                  <c:v>190.5696986056189</c:v>
                </c:pt>
                <c:pt idx="370">
                  <c:v>190.51969860561894</c:v>
                </c:pt>
                <c:pt idx="371">
                  <c:v>190.46969860561899</c:v>
                </c:pt>
                <c:pt idx="372">
                  <c:v>190.41969860561903</c:v>
                </c:pt>
                <c:pt idx="373">
                  <c:v>190.36969860561908</c:v>
                </c:pt>
                <c:pt idx="374">
                  <c:v>190.31969860561912</c:v>
                </c:pt>
                <c:pt idx="375">
                  <c:v>190.26969860561917</c:v>
                </c:pt>
                <c:pt idx="376">
                  <c:v>190.21969860561921</c:v>
                </c:pt>
                <c:pt idx="377">
                  <c:v>190.16969860561926</c:v>
                </c:pt>
                <c:pt idx="378">
                  <c:v>190.11969860561931</c:v>
                </c:pt>
                <c:pt idx="379">
                  <c:v>190.06969860561935</c:v>
                </c:pt>
                <c:pt idx="380">
                  <c:v>190.0196986056194</c:v>
                </c:pt>
                <c:pt idx="381">
                  <c:v>189.96969860561944</c:v>
                </c:pt>
                <c:pt idx="382">
                  <c:v>189.91969860561949</c:v>
                </c:pt>
                <c:pt idx="383">
                  <c:v>189.86969860561953</c:v>
                </c:pt>
                <c:pt idx="384">
                  <c:v>189.81969860561958</c:v>
                </c:pt>
                <c:pt idx="385">
                  <c:v>189.76969860561962</c:v>
                </c:pt>
                <c:pt idx="386">
                  <c:v>189.71969860561967</c:v>
                </c:pt>
                <c:pt idx="387">
                  <c:v>189.66969860561971</c:v>
                </c:pt>
                <c:pt idx="388">
                  <c:v>189.61969860561976</c:v>
                </c:pt>
                <c:pt idx="389">
                  <c:v>189.56969860561981</c:v>
                </c:pt>
                <c:pt idx="390">
                  <c:v>189.51969860561985</c:v>
                </c:pt>
                <c:pt idx="391">
                  <c:v>189.4696986056199</c:v>
                </c:pt>
                <c:pt idx="392">
                  <c:v>189.41969860561994</c:v>
                </c:pt>
                <c:pt idx="393">
                  <c:v>189.36969860561999</c:v>
                </c:pt>
                <c:pt idx="394">
                  <c:v>189.31969860562003</c:v>
                </c:pt>
                <c:pt idx="395">
                  <c:v>189.26969860562008</c:v>
                </c:pt>
                <c:pt idx="396">
                  <c:v>189.21969860562012</c:v>
                </c:pt>
                <c:pt idx="397">
                  <c:v>189.16969860562017</c:v>
                </c:pt>
                <c:pt idx="398">
                  <c:v>189.11969860562021</c:v>
                </c:pt>
                <c:pt idx="399">
                  <c:v>189.06969860562026</c:v>
                </c:pt>
                <c:pt idx="400">
                  <c:v>189.01969860562031</c:v>
                </c:pt>
                <c:pt idx="401">
                  <c:v>188.96969860562035</c:v>
                </c:pt>
                <c:pt idx="402">
                  <c:v>188.9196986056204</c:v>
                </c:pt>
                <c:pt idx="403">
                  <c:v>188.86969860562044</c:v>
                </c:pt>
                <c:pt idx="404">
                  <c:v>188.81969860562049</c:v>
                </c:pt>
                <c:pt idx="405">
                  <c:v>188.76969860562053</c:v>
                </c:pt>
                <c:pt idx="406">
                  <c:v>188.71969860562058</c:v>
                </c:pt>
                <c:pt idx="407">
                  <c:v>188.66969860562062</c:v>
                </c:pt>
                <c:pt idx="408">
                  <c:v>188.61969860562067</c:v>
                </c:pt>
                <c:pt idx="409">
                  <c:v>188.56969860562072</c:v>
                </c:pt>
                <c:pt idx="410">
                  <c:v>188.51969860562076</c:v>
                </c:pt>
                <c:pt idx="411">
                  <c:v>188.46969860562081</c:v>
                </c:pt>
                <c:pt idx="412">
                  <c:v>188.41969860562085</c:v>
                </c:pt>
                <c:pt idx="413">
                  <c:v>188.3696986056209</c:v>
                </c:pt>
                <c:pt idx="414">
                  <c:v>188.31969860562094</c:v>
                </c:pt>
                <c:pt idx="415">
                  <c:v>188.26969860562099</c:v>
                </c:pt>
                <c:pt idx="416">
                  <c:v>188.21969860562103</c:v>
                </c:pt>
                <c:pt idx="417">
                  <c:v>188.16969860562108</c:v>
                </c:pt>
                <c:pt idx="418">
                  <c:v>188.11969860562112</c:v>
                </c:pt>
                <c:pt idx="419">
                  <c:v>188.06969860562117</c:v>
                </c:pt>
                <c:pt idx="420">
                  <c:v>188.01969860562122</c:v>
                </c:pt>
                <c:pt idx="421">
                  <c:v>187.96969860562126</c:v>
                </c:pt>
                <c:pt idx="422">
                  <c:v>187.91969860562131</c:v>
                </c:pt>
                <c:pt idx="423">
                  <c:v>187.86969860562135</c:v>
                </c:pt>
                <c:pt idx="424">
                  <c:v>187.8196986056214</c:v>
                </c:pt>
                <c:pt idx="425">
                  <c:v>187.76969860562144</c:v>
                </c:pt>
                <c:pt idx="426">
                  <c:v>187.71969860562149</c:v>
                </c:pt>
                <c:pt idx="427">
                  <c:v>187.66969860562153</c:v>
                </c:pt>
                <c:pt idx="428">
                  <c:v>187.61969860562158</c:v>
                </c:pt>
                <c:pt idx="429">
                  <c:v>187.56969860562162</c:v>
                </c:pt>
                <c:pt idx="430">
                  <c:v>187.51969860562167</c:v>
                </c:pt>
                <c:pt idx="431">
                  <c:v>187.46969860562172</c:v>
                </c:pt>
                <c:pt idx="432">
                  <c:v>187.41969860562176</c:v>
                </c:pt>
                <c:pt idx="433">
                  <c:v>187.36969860562181</c:v>
                </c:pt>
                <c:pt idx="434">
                  <c:v>187.31969860562185</c:v>
                </c:pt>
                <c:pt idx="435">
                  <c:v>187.2696986056219</c:v>
                </c:pt>
                <c:pt idx="436">
                  <c:v>187.21969860562194</c:v>
                </c:pt>
                <c:pt idx="437">
                  <c:v>187.16969860562199</c:v>
                </c:pt>
                <c:pt idx="438">
                  <c:v>187.11969860562203</c:v>
                </c:pt>
                <c:pt idx="439">
                  <c:v>187.06969860562208</c:v>
                </c:pt>
                <c:pt idx="440">
                  <c:v>187.01969860562212</c:v>
                </c:pt>
              </c:numCache>
            </c:numRef>
          </c:xVal>
          <c:yVal>
            <c:numRef>
              <c:f>A750CR!$F$12:$F$452</c:f>
              <c:numCache>
                <c:formatCode>General</c:formatCode>
                <c:ptCount val="441"/>
                <c:pt idx="0">
                  <c:v>9.4182143654229942E-49</c:v>
                </c:pt>
                <c:pt idx="1">
                  <c:v>2.4787226827527524E-48</c:v>
                </c:pt>
                <c:pt idx="2">
                  <c:v>6.4968984665431388E-48</c:v>
                </c:pt>
                <c:pt idx="3">
                  <c:v>1.6959107264263262E-47</c:v>
                </c:pt>
                <c:pt idx="4">
                  <c:v>4.4087823882703652E-47</c:v>
                </c:pt>
                <c:pt idx="5">
                  <c:v>1.1414400533857621E-46</c:v>
                </c:pt>
                <c:pt idx="6">
                  <c:v>2.9431088287670137E-46</c:v>
                </c:pt>
                <c:pt idx="7">
                  <c:v>7.557502574271924E-46</c:v>
                </c:pt>
                <c:pt idx="8">
                  <c:v>1.9327205071761022E-45</c:v>
                </c:pt>
                <c:pt idx="9">
                  <c:v>4.9224189554291649E-45</c:v>
                </c:pt>
                <c:pt idx="10">
                  <c:v>1.2485526561820853E-44</c:v>
                </c:pt>
                <c:pt idx="11">
                  <c:v>3.15394357981864E-44</c:v>
                </c:pt>
                <c:pt idx="12">
                  <c:v>7.9345033153678365E-44</c:v>
                </c:pt>
                <c:pt idx="13">
                  <c:v>1.9879448893910487E-43</c:v>
                </c:pt>
                <c:pt idx="14">
                  <c:v>4.9602972628891172E-43</c:v>
                </c:pt>
                <c:pt idx="15">
                  <c:v>1.2326217760513491E-42</c:v>
                </c:pt>
                <c:pt idx="16">
                  <c:v>3.050497944348024E-42</c:v>
                </c:pt>
                <c:pt idx="17">
                  <c:v>7.5184861866560004E-42</c:v>
                </c:pt>
                <c:pt idx="18">
                  <c:v>1.8454778811817041E-41</c:v>
                </c:pt>
                <c:pt idx="19">
                  <c:v>4.5113451116390183E-41</c:v>
                </c:pt>
                <c:pt idx="20">
                  <c:v>1.0983026385479689E-40</c:v>
                </c:pt>
                <c:pt idx="21">
                  <c:v>2.6629117337022067E-40</c:v>
                </c:pt>
                <c:pt idx="22">
                  <c:v>6.4299898062215199E-40</c:v>
                </c:pt>
                <c:pt idx="23">
                  <c:v>1.5462601599025551E-39</c:v>
                </c:pt>
                <c:pt idx="24">
                  <c:v>3.7031697209856093E-39</c:v>
                </c:pt>
                <c:pt idx="25">
                  <c:v>8.8324957276905108E-39</c:v>
                </c:pt>
                <c:pt idx="26">
                  <c:v>2.0980315946152273E-38</c:v>
                </c:pt>
                <c:pt idx="27">
                  <c:v>4.9631726249208248E-38</c:v>
                </c:pt>
                <c:pt idx="28">
                  <c:v>1.1692988058463081E-37</c:v>
                </c:pt>
                <c:pt idx="29">
                  <c:v>2.7435343387715908E-37</c:v>
                </c:pt>
                <c:pt idx="30">
                  <c:v>6.4108270860979397E-37</c:v>
                </c:pt>
                <c:pt idx="31">
                  <c:v>1.4918889414295366E-36</c:v>
                </c:pt>
                <c:pt idx="32">
                  <c:v>3.457623450829923E-36</c:v>
                </c:pt>
                <c:pt idx="33">
                  <c:v>7.9806389624386617E-36</c:v>
                </c:pt>
                <c:pt idx="34">
                  <c:v>1.8344944486845521E-35</c:v>
                </c:pt>
                <c:pt idx="35">
                  <c:v>4.1996578393821211E-35</c:v>
                </c:pt>
                <c:pt idx="36">
                  <c:v>9.5748104160649476E-35</c:v>
                </c:pt>
                <c:pt idx="37">
                  <c:v>2.174028472033721E-34</c:v>
                </c:pt>
                <c:pt idx="38">
                  <c:v>4.9160811155061766E-34</c:v>
                </c:pt>
                <c:pt idx="39">
                  <c:v>1.1071121616244362E-33</c:v>
                </c:pt>
                <c:pt idx="40">
                  <c:v>2.4830357452483488E-33</c:v>
                </c:pt>
                <c:pt idx="41">
                  <c:v>5.5461688899529522E-33</c:v>
                </c:pt>
                <c:pt idx="42">
                  <c:v>1.2337352627440459E-32</c:v>
                </c:pt>
                <c:pt idx="43">
                  <c:v>2.7331888113634198E-32</c:v>
                </c:pt>
                <c:pt idx="44">
                  <c:v>6.0302603007907498E-32</c:v>
                </c:pt>
                <c:pt idx="45">
                  <c:v>1.3250163976864496E-31</c:v>
                </c:pt>
                <c:pt idx="46">
                  <c:v>2.8995140353114195E-31</c:v>
                </c:pt>
                <c:pt idx="47">
                  <c:v>6.3189940505777404E-31</c:v>
                </c:pt>
                <c:pt idx="48">
                  <c:v>1.3714798976027298E-30</c:v>
                </c:pt>
                <c:pt idx="49">
                  <c:v>2.9644881244449526E-30</c:v>
                </c:pt>
                <c:pt idx="50">
                  <c:v>6.3815878508158814E-30</c:v>
                </c:pt>
                <c:pt idx="51">
                  <c:v>1.3681274551663957E-29</c:v>
                </c:pt>
                <c:pt idx="52">
                  <c:v>2.9210778598671212E-29</c:v>
                </c:pt>
                <c:pt idx="53">
                  <c:v>6.2112423735575922E-29</c:v>
                </c:pt>
                <c:pt idx="54">
                  <c:v>1.3153235280942415E-28</c:v>
                </c:pt>
                <c:pt idx="55">
                  <c:v>2.7739936949836825E-28</c:v>
                </c:pt>
                <c:pt idx="56">
                  <c:v>5.8263573691913871E-28</c:v>
                </c:pt>
                <c:pt idx="57">
                  <c:v>1.2187301006735864E-27</c:v>
                </c:pt>
                <c:pt idx="58">
                  <c:v>2.538848141143176E-27</c:v>
                </c:pt>
                <c:pt idx="59">
                  <c:v>5.2672590808130227E-27</c:v>
                </c:pt>
                <c:pt idx="60">
                  <c:v>1.0883069561513582E-26</c:v>
                </c:pt>
                <c:pt idx="61">
                  <c:v>2.2394269395650789E-26</c:v>
                </c:pt>
                <c:pt idx="62">
                  <c:v>4.5892441216142891E-26</c:v>
                </c:pt>
                <c:pt idx="63">
                  <c:v>9.3662164724364357E-26</c:v>
                </c:pt>
                <c:pt idx="64">
                  <c:v>1.9037327905917594E-25</c:v>
                </c:pt>
                <c:pt idx="65">
                  <c:v>3.8535993367418252E-25</c:v>
                </c:pt>
                <c:pt idx="66">
                  <c:v>7.7686560773933456E-25</c:v>
                </c:pt>
                <c:pt idx="67">
                  <c:v>1.5597105185540289E-24</c:v>
                </c:pt>
                <c:pt idx="68">
                  <c:v>3.1186086224902754E-24</c:v>
                </c:pt>
                <c:pt idx="69">
                  <c:v>6.2100703255576771E-24</c:v>
                </c:pt>
                <c:pt idx="70">
                  <c:v>1.2315468283217436E-23</c:v>
                </c:pt>
                <c:pt idx="71">
                  <c:v>2.4323390406197173E-23</c:v>
                </c:pt>
                <c:pt idx="72">
                  <c:v>4.7842741719523435E-23</c:v>
                </c:pt>
                <c:pt idx="73">
                  <c:v>9.3718812633528699E-23</c:v>
                </c:pt>
                <c:pt idx="74">
                  <c:v>1.8283370680728989E-22</c:v>
                </c:pt>
                <c:pt idx="75">
                  <c:v>3.552258152844686E-22</c:v>
                </c:pt>
                <c:pt idx="76">
                  <c:v>6.8733988161816101E-22</c:v>
                </c:pt>
                <c:pt idx="77">
                  <c:v>1.3245163894101266E-21</c:v>
                </c:pt>
                <c:pt idx="78">
                  <c:v>2.5419201165005594E-21</c:v>
                </c:pt>
                <c:pt idx="79">
                  <c:v>4.8583100609871975E-21</c:v>
                </c:pt>
                <c:pt idx="80">
                  <c:v>9.2475636100503545E-21</c:v>
                </c:pt>
                <c:pt idx="81">
                  <c:v>1.753025344632059E-20</c:v>
                </c:pt>
                <c:pt idx="82">
                  <c:v>3.3095415010603531E-20</c:v>
                </c:pt>
                <c:pt idx="83">
                  <c:v>6.2225190745444554E-20</c:v>
                </c:pt>
                <c:pt idx="84">
                  <c:v>1.1651542145722901E-19</c:v>
                </c:pt>
                <c:pt idx="85">
                  <c:v>2.1727980008405637E-19</c:v>
                </c:pt>
                <c:pt idx="86">
                  <c:v>4.0352836180299538E-19</c:v>
                </c:pt>
                <c:pt idx="87">
                  <c:v>7.4635860507412571E-19</c:v>
                </c:pt>
                <c:pt idx="88">
                  <c:v>1.3748008535211743E-18</c:v>
                </c:pt>
                <c:pt idx="89">
                  <c:v>2.52203326527011E-18</c:v>
                </c:pt>
                <c:pt idx="90">
                  <c:v>4.6076618228807701E-18</c:v>
                </c:pt>
                <c:pt idx="91">
                  <c:v>8.3835730261553257E-18</c:v>
                </c:pt>
                <c:pt idx="92">
                  <c:v>1.5191353692127734E-17</c:v>
                </c:pt>
                <c:pt idx="93">
                  <c:v>2.7414641288499855E-17</c:v>
                </c:pt>
                <c:pt idx="94">
                  <c:v>4.9270552095246991E-17</c:v>
                </c:pt>
                <c:pt idx="95">
                  <c:v>8.8188317812601631E-17</c:v>
                </c:pt>
                <c:pt idx="96">
                  <c:v>1.5720033132931615E-16</c:v>
                </c:pt>
                <c:pt idx="97">
                  <c:v>2.790709458362385E-16</c:v>
                </c:pt>
                <c:pt idx="98">
                  <c:v>4.9339479116724291E-16</c:v>
                </c:pt>
                <c:pt idx="99">
                  <c:v>8.6874689416202435E-16</c:v>
                </c:pt>
                <c:pt idx="100">
                  <c:v>1.5233887300300007E-15</c:v>
                </c:pt>
                <c:pt idx="101">
                  <c:v>2.660400253283811E-15</c:v>
                </c:pt>
                <c:pt idx="102">
                  <c:v>4.6270265485556442E-15</c:v>
                </c:pt>
                <c:pt idx="103">
                  <c:v>8.014487777944276E-15</c:v>
                </c:pt>
                <c:pt idx="104">
                  <c:v>1.3825101206665205E-14</c:v>
                </c:pt>
                <c:pt idx="105">
                  <c:v>2.3750876218115929E-14</c:v>
                </c:pt>
                <c:pt idx="106">
                  <c:v>4.063588494484118E-14</c:v>
                </c:pt>
                <c:pt idx="107">
                  <c:v>6.9240241900022404E-14</c:v>
                </c:pt>
                <c:pt idx="108">
                  <c:v>1.1749684350570828E-13</c:v>
                </c:pt>
                <c:pt idx="109">
                  <c:v>1.985695225489283E-13</c:v>
                </c:pt>
                <c:pt idx="110">
                  <c:v>3.3420870084530054E-13</c:v>
                </c:pt>
                <c:pt idx="111">
                  <c:v>5.6019816454836246E-13</c:v>
                </c:pt>
                <c:pt idx="112">
                  <c:v>9.3515667822226544E-13</c:v>
                </c:pt>
                <c:pt idx="113">
                  <c:v>1.5546973074809787E-12</c:v>
                </c:pt>
                <c:pt idx="114">
                  <c:v>2.5741039554254053E-12</c:v>
                </c:pt>
                <c:pt idx="115">
                  <c:v>4.2444858117845088E-12</c:v>
                </c:pt>
                <c:pt idx="116">
                  <c:v>6.9701617928607092E-12</c:v>
                </c:pt>
                <c:pt idx="117">
                  <c:v>1.1399331957401019E-11</c:v>
                </c:pt>
                <c:pt idx="118">
                  <c:v>1.856669961892201E-11</c:v>
                </c:pt>
                <c:pt idx="119">
                  <c:v>3.0116797606033295E-11</c:v>
                </c:pt>
                <c:pt idx="120">
                  <c:v>4.8652105321076354E-11</c:v>
                </c:pt>
                <c:pt idx="121">
                  <c:v>7.8273229844757788E-11</c:v>
                </c:pt>
                <c:pt idx="122">
                  <c:v>1.2541331285141805E-10</c:v>
                </c:pt>
                <c:pt idx="123">
                  <c:v>2.0012105978013198E-10</c:v>
                </c:pt>
                <c:pt idx="124">
                  <c:v>3.1802460131610776E-10</c:v>
                </c:pt>
                <c:pt idx="125">
                  <c:v>5.0332373222894802E-10</c:v>
                </c:pt>
                <c:pt idx="126">
                  <c:v>7.9332815671675074E-10</c:v>
                </c:pt>
                <c:pt idx="127">
                  <c:v>1.2453089156653803E-9</c:v>
                </c:pt>
                <c:pt idx="128">
                  <c:v>1.9467944300773577E-9</c:v>
                </c:pt>
                <c:pt idx="129">
                  <c:v>3.0309715601999273E-9</c:v>
                </c:pt>
                <c:pt idx="130">
                  <c:v>4.6996162460978946E-9</c:v>
                </c:pt>
                <c:pt idx="131">
                  <c:v>7.2570764840490458E-9</c:v>
                </c:pt>
                <c:pt idx="132">
                  <c:v>1.1160400316601967E-8</c:v>
                </c:pt>
                <c:pt idx="133">
                  <c:v>1.7092933932188483E-8</c:v>
                </c:pt>
                <c:pt idx="134">
                  <c:v>2.6071872519785261E-8</c:v>
                </c:pt>
                <c:pt idx="135">
                  <c:v>3.9604688574552026E-8</c:v>
                </c:pt>
                <c:pt idx="136">
                  <c:v>5.9915577553279466E-8</c:v>
                </c:pt>
                <c:pt idx="137">
                  <c:v>9.0271709347862144E-8</c:v>
                </c:pt>
                <c:pt idx="138">
                  <c:v>1.3545104221087923E-7</c:v>
                </c:pt>
                <c:pt idx="139">
                  <c:v>2.0240992528959788E-7</c:v>
                </c:pt>
                <c:pt idx="140">
                  <c:v>3.0123125201231786E-7</c:v>
                </c:pt>
                <c:pt idx="141">
                  <c:v>4.4646458799844893E-7</c:v>
                </c:pt>
                <c:pt idx="142">
                  <c:v>6.590111727677362E-7</c:v>
                </c:pt>
                <c:pt idx="143">
                  <c:v>9.6876247054003831E-7</c:v>
                </c:pt>
                <c:pt idx="144">
                  <c:v>1.418275508197431E-6</c:v>
                </c:pt>
                <c:pt idx="145">
                  <c:v>2.0678673169158927E-6</c:v>
                </c:pt>
                <c:pt idx="146">
                  <c:v>3.0026416452900271E-6</c:v>
                </c:pt>
                <c:pt idx="147">
                  <c:v>4.3421328531313595E-6</c:v>
                </c:pt>
                <c:pt idx="148">
                  <c:v>6.2534758814193859E-6</c:v>
                </c:pt>
                <c:pt idx="149">
                  <c:v>8.9693014391666085E-6</c:v>
                </c:pt>
                <c:pt idx="150">
                  <c:v>1.281192918354704E-5</c:v>
                </c:pt>
                <c:pt idx="151">
                  <c:v>1.8225909426450547E-5</c:v>
                </c:pt>
                <c:pt idx="152">
                  <c:v>2.5821570595737484E-5</c:v>
                </c:pt>
                <c:pt idx="153">
                  <c:v>3.6432994677678086E-5</c:v>
                </c:pt>
                <c:pt idx="154">
                  <c:v>5.1194800477090562E-5</c:v>
                </c:pt>
                <c:pt idx="155">
                  <c:v>7.1643304283259971E-5</c:v>
                </c:pt>
                <c:pt idx="156">
                  <c:v>9.9849094262932975E-5</c:v>
                </c:pt>
                <c:pt idx="157">
                  <c:v>1.3858984858348738E-4</c:v>
                </c:pt>
                <c:pt idx="158">
                  <c:v>1.9157440243486207E-4</c:v>
                </c:pt>
                <c:pt idx="159">
                  <c:v>2.6373168381807385E-4</c:v>
                </c:pt>
                <c:pt idx="160">
                  <c:v>3.6158125208435348E-4</c:v>
                </c:pt>
                <c:pt idx="161">
                  <c:v>4.9370584600151417E-4</c:v>
                </c:pt>
                <c:pt idx="162">
                  <c:v>6.7135063484569319E-4</c:v>
                </c:pt>
                <c:pt idx="163">
                  <c:v>9.0917881345418299E-4</c:v>
                </c:pt>
                <c:pt idx="164">
                  <c:v>1.2262188229830533E-3</c:v>
                </c:pt>
                <c:pt idx="165">
                  <c:v>1.6470448248338339E-3</c:v>
                </c:pt>
                <c:pt idx="166">
                  <c:v>2.2032390879299945E-3</c:v>
                </c:pt>
                <c:pt idx="167">
                  <c:v>2.9351926121649707E-3</c:v>
                </c:pt>
                <c:pt idx="168">
                  <c:v>3.8943084962495822E-3</c:v>
                </c:pt>
                <c:pt idx="169">
                  <c:v>5.1456810971769826E-3</c:v>
                </c:pt>
                <c:pt idx="170">
                  <c:v>6.7713326773436939E-3</c:v>
                </c:pt>
                <c:pt idx="171">
                  <c:v>8.8740976630837052E-3</c:v>
                </c:pt>
                <c:pt idx="172">
                  <c:v>1.1582252414968268E-2</c:v>
                </c:pt>
                <c:pt idx="173">
                  <c:v>1.5054994996337679E-2</c:v>
                </c:pt>
                <c:pt idx="174">
                  <c:v>1.9488884166045477E-2</c:v>
                </c:pt>
                <c:pt idx="175">
                  <c:v>2.5125348938205488E-2</c:v>
                </c:pt>
                <c:pt idx="176">
                  <c:v>3.2259378652237977E-2</c:v>
                </c:pt>
                <c:pt idx="177">
                  <c:v>4.1249497579461641E-2</c:v>
                </c:pt>
                <c:pt idx="178">
                  <c:v>5.2529116567815379E-2</c:v>
                </c:pt>
                <c:pt idx="179">
                  <c:v>6.6619335944579874E-2</c:v>
                </c:pt>
                <c:pt idx="180">
                  <c:v>8.4143247690742717E-2</c:v>
                </c:pt>
                <c:pt idx="181">
                  <c:v>0.10584174963868462</c:v>
                </c:pt>
                <c:pt idx="182">
                  <c:v>0.13259083909975153</c:v>
                </c:pt>
                <c:pt idx="183">
                  <c:v>0.16542029705705139</c:v>
                </c:pt>
                <c:pt idx="184">
                  <c:v>0.2055336062952538</c:v>
                </c:pt>
                <c:pt idx="185">
                  <c:v>0.25432886739565902</c:v>
                </c:pt>
                <c:pt idx="186">
                  <c:v>0.31342038569988295</c:v>
                </c:pt>
                <c:pt idx="187">
                  <c:v>0.38466050103253802</c:v>
                </c:pt>
                <c:pt idx="188">
                  <c:v>0.47016112176380975</c:v>
                </c:pt>
                <c:pt idx="189">
                  <c:v>0.57231430806733652</c:v>
                </c:pt>
                <c:pt idx="190">
                  <c:v>0.69381112922636068</c:v>
                </c:pt>
                <c:pt idx="191">
                  <c:v>0.83765790069897261</c:v>
                </c:pt>
                <c:pt idx="192">
                  <c:v>1.0071887934065207</c:v>
                </c:pt>
                <c:pt idx="193">
                  <c:v>1.2060737062423339</c:v>
                </c:pt>
                <c:pt idx="194">
                  <c:v>1.4383202097389582</c:v>
                </c:pt>
                <c:pt idx="195">
                  <c:v>1.7082683113847785</c:v>
                </c:pt>
                <c:pt idx="196">
                  <c:v>2.0205767687895242</c:v>
                </c:pt>
                <c:pt idx="197">
                  <c:v>2.3801996933460532</c:v>
                </c:pt>
                <c:pt idx="198">
                  <c:v>2.7923522514808941</c:v>
                </c:pt>
                <c:pt idx="199">
                  <c:v>3.2624643895421879</c:v>
                </c:pt>
                <c:pt idx="200">
                  <c:v>3.7961216871512451</c:v>
                </c:pt>
                <c:pt idx="201">
                  <c:v>4.3989926860689215</c:v>
                </c:pt>
                <c:pt idx="202">
                  <c:v>5.0767423487629033</c:v>
                </c:pt>
                <c:pt idx="203">
                  <c:v>5.8349316717561548</c:v>
                </c:pt>
                <c:pt idx="204">
                  <c:v>6.6789039093383291</c:v>
                </c:pt>
                <c:pt idx="205">
                  <c:v>7.6136583458820608</c:v>
                </c:pt>
                <c:pt idx="206">
                  <c:v>8.6437130789093199</c:v>
                </c:pt>
                <c:pt idx="207">
                  <c:v>9.7729588258033946</c:v>
                </c:pt>
                <c:pt idx="208">
                  <c:v>11.004506326948105</c:v>
                </c:pt>
                <c:pt idx="209">
                  <c:v>12.340530466436439</c:v>
                </c:pt>
                <c:pt idx="210">
                  <c:v>13.782114745283362</c:v>
                </c:pt>
                <c:pt idx="211">
                  <c:v>15.329100196656125</c:v>
                </c:pt>
                <c:pt idx="212">
                  <c:v>16.979943202708643</c:v>
                </c:pt>
                <c:pt idx="213">
                  <c:v>18.731586933362419</c:v>
                </c:pt>
                <c:pt idx="214">
                  <c:v>20.579351255715697</c:v>
                </c:pt>
                <c:pt idx="215">
                  <c:v>22.516845938598703</c:v>
                </c:pt>
                <c:pt idx="216">
                  <c:v>24.535911784343053</c:v>
                </c:pt>
                <c:pt idx="217">
                  <c:v>26.626593948836987</c:v>
                </c:pt>
                <c:pt idx="218">
                  <c:v>28.777151157716219</c:v>
                </c:pt>
                <c:pt idx="219">
                  <c:v>30.974103794833805</c:v>
                </c:pt>
                <c:pt idx="220">
                  <c:v>33.202322940655776</c:v>
                </c:pt>
                <c:pt idx="221">
                  <c:v>35.44516139277377</c:v>
                </c:pt>
                <c:pt idx="222">
                  <c:v>37.684626536061039</c:v>
                </c:pt>
                <c:pt idx="223">
                  <c:v>39.901593681154466</c:v>
                </c:pt>
                <c:pt idx="224">
                  <c:v>42.076057198174162</c:v>
                </c:pt>
                <c:pt idx="225">
                  <c:v>44.187415483913455</c:v>
                </c:pt>
                <c:pt idx="226">
                  <c:v>46.214784564131385</c:v>
                </c:pt>
                <c:pt idx="227">
                  <c:v>48.137333997941468</c:v>
                </c:pt>
                <c:pt idx="228">
                  <c:v>49.934637767150207</c:v>
                </c:pt>
                <c:pt idx="229">
                  <c:v>51.587032044634192</c:v>
                </c:pt>
                <c:pt idx="230">
                  <c:v>53.075971181424308</c:v>
                </c:pt>
                <c:pt idx="231">
                  <c:v>54.384372963080509</c:v>
                </c:pt>
                <c:pt idx="232">
                  <c:v>55.49694418343919</c:v>
                </c:pt>
                <c:pt idx="233">
                  <c:v>56.40047787805026</c:v>
                </c:pt>
                <c:pt idx="234">
                  <c:v>57.084114148798498</c:v>
                </c:pt>
                <c:pt idx="235">
                  <c:v>57.539557381295779</c:v>
                </c:pt>
                <c:pt idx="236">
                  <c:v>57.761243781685714</c:v>
                </c:pt>
                <c:pt idx="237">
                  <c:v>57.746454502550101</c:v>
                </c:pt>
                <c:pt idx="238">
                  <c:v>57.495371142131397</c:v>
                </c:pt>
                <c:pt idx="239">
                  <c:v>57.011072032981147</c:v>
                </c:pt>
                <c:pt idx="240">
                  <c:v>56.299469426078865</c:v>
                </c:pt>
                <c:pt idx="241">
                  <c:v>55.369189362510006</c:v>
                </c:pt>
                <c:pt idx="242">
                  <c:v>54.231397645190398</c:v>
                </c:pt>
                <c:pt idx="243">
                  <c:v>52.89957681905878</c:v>
                </c:pt>
                <c:pt idx="244">
                  <c:v>51.389260386349456</c:v>
                </c:pt>
                <c:pt idx="245">
                  <c:v>49.717731578580398</c:v>
                </c:pt>
                <c:pt idx="246">
                  <c:v>47.903694843086384</c:v>
                </c:pt>
                <c:pt idx="247">
                  <c:v>45.966928754791063</c:v>
                </c:pt>
                <c:pt idx="248">
                  <c:v>43.927929320941189</c:v>
                </c:pt>
                <c:pt idx="249">
                  <c:v>41.807552607446517</c:v>
                </c:pt>
                <c:pt idx="250">
                  <c:v>39.626665291876016</c:v>
                </c:pt>
                <c:pt idx="251">
                  <c:v>37.405811162602674</c:v>
                </c:pt>
                <c:pt idx="252">
                  <c:v>35.164900768156691</c:v>
                </c:pt>
                <c:pt idx="253">
                  <c:v>32.922930415364931</c:v>
                </c:pt>
                <c:pt idx="254">
                  <c:v>30.697735564781894</c:v>
                </c:pt>
                <c:pt idx="255">
                  <c:v>28.505782426086167</c:v>
                </c:pt>
                <c:pt idx="256">
                  <c:v>26.362000264415908</c:v>
                </c:pt>
                <c:pt idx="257">
                  <c:v>24.279655639774081</c:v>
                </c:pt>
                <c:pt idx="258">
                  <c:v>22.270268561162542</c:v>
                </c:pt>
                <c:pt idx="259">
                  <c:v>20.34356938555192</c:v>
                </c:pt>
                <c:pt idx="260">
                  <c:v>18.507494263330909</c:v>
                </c:pt>
                <c:pt idx="261">
                  <c:v>16.768216053292132</c:v>
                </c:pt>
                <c:pt idx="262">
                  <c:v>15.130206920319806</c:v>
                </c:pt>
                <c:pt idx="263">
                  <c:v>13.596328298431578</c:v>
                </c:pt>
                <c:pt idx="264">
                  <c:v>12.167943553470325</c:v>
                </c:pt>
                <c:pt idx="265">
                  <c:v>10.84504850899094</c:v>
                </c:pt>
                <c:pt idx="266">
                  <c:v>9.6264149947288331</c:v>
                </c:pt>
                <c:pt idx="267">
                  <c:v>8.5097427230830949</c:v>
                </c:pt>
                <c:pt idx="268">
                  <c:v>7.4918150747629664</c:v>
                </c:pt>
                <c:pt idx="269">
                  <c:v>6.5686547567490461</c:v>
                </c:pt>
                <c:pt idx="270">
                  <c:v>5.7356757590719054</c:v>
                </c:pt>
                <c:pt idx="271">
                  <c:v>4.9878285563423876</c:v>
                </c:pt>
                <c:pt idx="272">
                  <c:v>4.3197360509843614</c:v>
                </c:pt>
                <c:pt idx="273">
                  <c:v>3.7258183149391626</c:v>
                </c:pt>
                <c:pt idx="274">
                  <c:v>3.20040473491132</c:v>
                </c:pt>
                <c:pt idx="275">
                  <c:v>2.7378326856945376</c:v>
                </c:pt>
                <c:pt idx="276">
                  <c:v>2.3325323327884622</c:v>
                </c:pt>
                <c:pt idx="277">
                  <c:v>1.9790975889123545</c:v>
                </c:pt>
                <c:pt idx="278">
                  <c:v>1.6723436121164279</c:v>
                </c:pt>
                <c:pt idx="279">
                  <c:v>1.4073515322263734</c:v>
                </c:pt>
                <c:pt idx="280">
                  <c:v>1.1795013265301955</c:v>
                </c:pt>
                <c:pt idx="281">
                  <c:v>0.98449393668684693</c:v>
                </c:pt>
                <c:pt idx="282">
                  <c:v>0.81836383066603413</c:v>
                </c:pt>
                <c:pt idx="283">
                  <c:v>0.67748327160485156</c:v>
                </c:pt>
                <c:pt idx="284">
                  <c:v>0.55855956642057258</c:v>
                </c:pt>
                <c:pt idx="285">
                  <c:v>0.45862653817053928</c:v>
                </c:pt>
                <c:pt idx="286">
                  <c:v>0.37503140509681243</c:v>
                </c:pt>
                <c:pt idx="287">
                  <c:v>0.30541816355183005</c:v>
                </c:pt>
                <c:pt idx="288">
                  <c:v>0.24770846871521965</c:v>
                </c:pt>
                <c:pt idx="289">
                  <c:v>0.20008089272409976</c:v>
                </c:pt>
                <c:pt idx="290">
                  <c:v>0.16094932033265744</c:v>
                </c:pt>
                <c:pt idx="291">
                  <c:v>0.1289411224160795</c:v>
                </c:pt>
                <c:pt idx="292">
                  <c:v>0.10287563156320478</c:v>
                </c:pt>
                <c:pt idx="293">
                  <c:v>8.1743334790567113E-2</c:v>
                </c:pt>
                <c:pt idx="294">
                  <c:v>6.4686098335466416E-2</c:v>
                </c:pt>
                <c:pt idx="295">
                  <c:v>5.0978650046385854E-2</c:v>
                </c:pt>
                <c:pt idx="296">
                  <c:v>4.0011466898742042E-2</c:v>
                </c:pt>
                <c:pt idx="297">
                  <c:v>3.1275148854478484E-2</c:v>
                </c:pt>
                <c:pt idx="298">
                  <c:v>2.4346305414683994E-2</c:v>
                </c:pt>
                <c:pt idx="299">
                  <c:v>1.8874937179075686E-2</c:v>
                </c:pt>
                <c:pt idx="300">
                  <c:v>1.4573260654001722E-2</c:v>
                </c:pt>
                <c:pt idx="301">
                  <c:v>1.1205899397076119E-2</c:v>
                </c:pt>
                <c:pt idx="302">
                  <c:v>8.5813472124869304E-3</c:v>
                </c:pt>
                <c:pt idx="303">
                  <c:v>6.5445983485178348E-3</c:v>
                </c:pt>
                <c:pt idx="304">
                  <c:v>4.9708343538576068E-3</c:v>
                </c:pt>
                <c:pt idx="305">
                  <c:v>3.7600563415056635E-3</c:v>
                </c:pt>
                <c:pt idx="306">
                  <c:v>2.8325538998685705E-3</c:v>
                </c:pt>
                <c:pt idx="307">
                  <c:v>2.125106900687867E-3</c:v>
                </c:pt>
                <c:pt idx="308">
                  <c:v>1.5878232216156494E-3</c:v>
                </c:pt>
                <c:pt idx="309">
                  <c:v>1.1815232863009654E-3</c:v>
                </c:pt>
                <c:pt idx="310">
                  <c:v>8.7559080153585839E-4</c:v>
                </c:pt>
                <c:pt idx="311">
                  <c:v>6.4621772229286716E-4</c:v>
                </c:pt>
                <c:pt idx="312">
                  <c:v>4.749799819921201E-4</c:v>
                </c:pt>
                <c:pt idx="313">
                  <c:v>3.4768865331869322E-4</c:v>
                </c:pt>
                <c:pt idx="314">
                  <c:v>2.5346879361061577E-4</c:v>
                </c:pt>
                <c:pt idx="315">
                  <c:v>1.8402517798464846E-4</c:v>
                </c:pt>
                <c:pt idx="316">
                  <c:v>1.3306038135237812E-4</c:v>
                </c:pt>
                <c:pt idx="317">
                  <c:v>9.5816223567898791E-5</c:v>
                </c:pt>
                <c:pt idx="318">
                  <c:v>6.871445474666729E-5</c:v>
                </c:pt>
                <c:pt idx="319">
                  <c:v>4.9076765075896166E-5</c:v>
                </c:pt>
                <c:pt idx="320">
                  <c:v>3.4907803328033925E-5</c:v>
                </c:pt>
                <c:pt idx="321">
                  <c:v>2.4727936763522318E-5</c:v>
                </c:pt>
                <c:pt idx="322">
                  <c:v>1.7445041668914802E-5</c:v>
                </c:pt>
                <c:pt idx="323">
                  <c:v>1.2256738192740358E-5</c:v>
                </c:pt>
                <c:pt idx="324">
                  <c:v>8.5762331030548103E-6</c:v>
                </c:pt>
                <c:pt idx="325">
                  <c:v>5.9763636082570349E-6</c:v>
                </c:pt>
                <c:pt idx="326">
                  <c:v>4.1475938049858082E-6</c:v>
                </c:pt>
                <c:pt idx="327">
                  <c:v>2.866646824273921E-6</c:v>
                </c:pt>
                <c:pt idx="328">
                  <c:v>1.9731992079123529E-6</c:v>
                </c:pt>
                <c:pt idx="329">
                  <c:v>1.3526531343635332E-6</c:v>
                </c:pt>
                <c:pt idx="330">
                  <c:v>9.2346560103912961E-7</c:v>
                </c:pt>
                <c:pt idx="331">
                  <c:v>6.2787583808486907E-7</c:v>
                </c:pt>
                <c:pt idx="332">
                  <c:v>4.2515333269314727E-7</c:v>
                </c:pt>
                <c:pt idx="333">
                  <c:v>2.8670559844223831E-7</c:v>
                </c:pt>
                <c:pt idx="334">
                  <c:v>1.925508888593099E-7</c:v>
                </c:pt>
                <c:pt idx="335">
                  <c:v>1.287874816178464E-7</c:v>
                </c:pt>
                <c:pt idx="336">
                  <c:v>8.5786814710963893E-8</c:v>
                </c:pt>
                <c:pt idx="337">
                  <c:v>5.6909687805857882E-8</c:v>
                </c:pt>
                <c:pt idx="338">
                  <c:v>3.7598509818390088E-8</c:v>
                </c:pt>
                <c:pt idx="339">
                  <c:v>2.4738526624509728E-8</c:v>
                </c:pt>
                <c:pt idx="340">
                  <c:v>1.6210477102254295E-8</c:v>
                </c:pt>
                <c:pt idx="341">
                  <c:v>1.0578803067474703E-8</c:v>
                </c:pt>
                <c:pt idx="342">
                  <c:v>6.8753693952866445E-9</c:v>
                </c:pt>
                <c:pt idx="343">
                  <c:v>4.4501465119323505E-9</c:v>
                </c:pt>
                <c:pt idx="344">
                  <c:v>2.8686089630498737E-9</c:v>
                </c:pt>
                <c:pt idx="345">
                  <c:v>1.8415654621895298E-9</c:v>
                </c:pt>
                <c:pt idx="346">
                  <c:v>1.1773937886731402E-9</c:v>
                </c:pt>
                <c:pt idx="347">
                  <c:v>7.4967855558239958E-10</c:v>
                </c:pt>
                <c:pt idx="348">
                  <c:v>4.7538689414855102E-10</c:v>
                </c:pt>
                <c:pt idx="349">
                  <c:v>3.0021894174698809E-10</c:v>
                </c:pt>
                <c:pt idx="350">
                  <c:v>1.888198914689528E-10</c:v>
                </c:pt>
                <c:pt idx="351">
                  <c:v>1.1827042741497758E-10</c:v>
                </c:pt>
                <c:pt idx="352">
                  <c:v>7.3777401958417426E-11</c:v>
                </c:pt>
                <c:pt idx="353">
                  <c:v>4.5834164354455802E-11</c:v>
                </c:pt>
                <c:pt idx="354">
                  <c:v>2.8357898682570081E-11</c:v>
                </c:pt>
                <c:pt idx="355">
                  <c:v>1.7473405036371367E-11</c:v>
                </c:pt>
                <c:pt idx="356">
                  <c:v>1.0722592718604037E-11</c:v>
                </c:pt>
                <c:pt idx="357">
                  <c:v>6.5530102195645238E-12</c:v>
                </c:pt>
                <c:pt idx="358">
                  <c:v>3.988417828676712E-12</c:v>
                </c:pt>
                <c:pt idx="359">
                  <c:v>2.4175709103671409E-12</c:v>
                </c:pt>
                <c:pt idx="360">
                  <c:v>1.4594074619467909E-12</c:v>
                </c:pt>
                <c:pt idx="361">
                  <c:v>8.7738998397518596E-13</c:v>
                </c:pt>
                <c:pt idx="362">
                  <c:v>5.2532437306474E-13</c:v>
                </c:pt>
                <c:pt idx="363">
                  <c:v>3.1324287272074384E-13</c:v>
                </c:pt>
                <c:pt idx="364">
                  <c:v>1.8601741899090098E-13</c:v>
                </c:pt>
                <c:pt idx="365">
                  <c:v>1.1001320039856643E-13</c:v>
                </c:pt>
                <c:pt idx="366">
                  <c:v>6.4796978100992157E-14</c:v>
                </c:pt>
                <c:pt idx="367">
                  <c:v>3.8008740150875517E-14</c:v>
                </c:pt>
                <c:pt idx="368">
                  <c:v>2.2203987056341031E-14</c:v>
                </c:pt>
                <c:pt idx="369">
                  <c:v>1.2918057851093433E-14</c:v>
                </c:pt>
                <c:pt idx="370">
                  <c:v>7.4848353880973752E-15</c:v>
                </c:pt>
                <c:pt idx="371">
                  <c:v>4.3190283080471541E-15</c:v>
                </c:pt>
                <c:pt idx="372">
                  <c:v>2.48203908625807E-15</c:v>
                </c:pt>
                <c:pt idx="373">
                  <c:v>1.4205284982572397E-15</c:v>
                </c:pt>
                <c:pt idx="374">
                  <c:v>8.0967373994366953E-16</c:v>
                </c:pt>
                <c:pt idx="375">
                  <c:v>4.5960942505722347E-16</c:v>
                </c:pt>
                <c:pt idx="376">
                  <c:v>2.5982836873317115E-16</c:v>
                </c:pt>
                <c:pt idx="377">
                  <c:v>1.4628607116227628E-16</c:v>
                </c:pt>
                <c:pt idx="378">
                  <c:v>8.2023473039750036E-17</c:v>
                </c:pt>
                <c:pt idx="379">
                  <c:v>4.580280771449067E-17</c:v>
                </c:pt>
                <c:pt idx="380">
                  <c:v>2.5472103848768443E-17</c:v>
                </c:pt>
                <c:pt idx="381">
                  <c:v>1.4107702765198089E-17</c:v>
                </c:pt>
                <c:pt idx="382">
                  <c:v>7.7815579129752661E-18</c:v>
                </c:pt>
                <c:pt idx="383">
                  <c:v>4.2746009279483576E-18</c:v>
                </c:pt>
                <c:pt idx="384">
                  <c:v>2.3385322642461026E-18</c:v>
                </c:pt>
                <c:pt idx="385">
                  <c:v>1.2741188042079712E-18</c:v>
                </c:pt>
                <c:pt idx="386">
                  <c:v>6.9134567970703819E-19</c:v>
                </c:pt>
                <c:pt idx="387">
                  <c:v>3.7359353298667537E-19</c:v>
                </c:pt>
                <c:pt idx="388">
                  <c:v>2.0105839677636406E-19</c:v>
                </c:pt>
                <c:pt idx="389">
                  <c:v>1.0776155490993881E-19</c:v>
                </c:pt>
                <c:pt idx="390">
                  <c:v>5.7520711852691613E-20</c:v>
                </c:pt>
                <c:pt idx="391">
                  <c:v>3.0577602000961169E-20</c:v>
                </c:pt>
                <c:pt idx="392">
                  <c:v>1.6188304461955891E-20</c:v>
                </c:pt>
                <c:pt idx="393">
                  <c:v>8.5352858966229797E-21</c:v>
                </c:pt>
                <c:pt idx="394">
                  <c:v>4.4818111263323801E-21</c:v>
                </c:pt>
                <c:pt idx="395">
                  <c:v>2.3437311751398135E-21</c:v>
                </c:pt>
                <c:pt idx="396">
                  <c:v>1.2206209283539695E-21</c:v>
                </c:pt>
                <c:pt idx="397">
                  <c:v>6.3310041148652413E-22</c:v>
                </c:pt>
                <c:pt idx="398">
                  <c:v>3.2702665211096054E-22</c:v>
                </c:pt>
                <c:pt idx="399">
                  <c:v>1.6823349588615776E-22</c:v>
                </c:pt>
                <c:pt idx="400">
                  <c:v>8.6190730124990213E-23</c:v>
                </c:pt>
                <c:pt idx="401">
                  <c:v>4.3977184175683167E-23</c:v>
                </c:pt>
                <c:pt idx="402">
                  <c:v>2.2346681842460606E-23</c:v>
                </c:pt>
                <c:pt idx="403">
                  <c:v>1.1308823917774626E-23</c:v>
                </c:pt>
                <c:pt idx="404">
                  <c:v>5.6995505117370928E-24</c:v>
                </c:pt>
                <c:pt idx="405">
                  <c:v>2.8607673499505568E-24</c:v>
                </c:pt>
                <c:pt idx="406">
                  <c:v>1.4300237253918416E-24</c:v>
                </c:pt>
                <c:pt idx="407">
                  <c:v>7.1190609951116223E-25</c:v>
                </c:pt>
                <c:pt idx="408">
                  <c:v>3.5295631266689279E-25</c:v>
                </c:pt>
                <c:pt idx="409">
                  <c:v>1.7427615201067658E-25</c:v>
                </c:pt>
                <c:pt idx="410">
                  <c:v>8.5698602415198672E-26</c:v>
                </c:pt>
                <c:pt idx="411">
                  <c:v>4.1968967534154861E-26</c:v>
                </c:pt>
                <c:pt idx="412">
                  <c:v>2.0469234437231213E-26</c:v>
                </c:pt>
                <c:pt idx="413">
                  <c:v>9.9424561317673176E-27</c:v>
                </c:pt>
                <c:pt idx="414">
                  <c:v>4.8095510140446587E-27</c:v>
                </c:pt>
                <c:pt idx="415">
                  <c:v>2.3170433353488712E-27</c:v>
                </c:pt>
                <c:pt idx="416">
                  <c:v>1.111687048378796E-27</c:v>
                </c:pt>
                <c:pt idx="417">
                  <c:v>5.3118977213571598E-28</c:v>
                </c:pt>
                <c:pt idx="418">
                  <c:v>2.5277588015798705E-28</c:v>
                </c:pt>
                <c:pt idx="419">
                  <c:v>1.1979545103156343E-28</c:v>
                </c:pt>
                <c:pt idx="420">
                  <c:v>5.654103985944923E-29</c:v>
                </c:pt>
                <c:pt idx="421">
                  <c:v>2.6577004173787453E-29</c:v>
                </c:pt>
                <c:pt idx="422">
                  <c:v>1.2441336211347671E-29</c:v>
                </c:pt>
                <c:pt idx="423">
                  <c:v>5.8002511267464368E-30</c:v>
                </c:pt>
                <c:pt idx="424">
                  <c:v>2.6930557031591166E-30</c:v>
                </c:pt>
                <c:pt idx="425">
                  <c:v>1.2452674737120429E-30</c:v>
                </c:pt>
                <c:pt idx="426">
                  <c:v>5.7345417809878773E-31</c:v>
                </c:pt>
                <c:pt idx="427">
                  <c:v>2.6299867881046632E-31</c:v>
                </c:pt>
                <c:pt idx="428">
                  <c:v>1.2012327966618127E-31</c:v>
                </c:pt>
                <c:pt idx="429">
                  <c:v>5.4641116388568369E-32</c:v>
                </c:pt>
                <c:pt idx="430">
                  <c:v>2.4753163795012667E-32</c:v>
                </c:pt>
                <c:pt idx="431">
                  <c:v>1.1167620210951798E-32</c:v>
                </c:pt>
                <c:pt idx="432">
                  <c:v>5.0177535299556293E-33</c:v>
                </c:pt>
                <c:pt idx="433">
                  <c:v>2.2453124421739762E-33</c:v>
                </c:pt>
                <c:pt idx="434">
                  <c:v>1.0006057852173477E-33</c:v>
                </c:pt>
                <c:pt idx="435">
                  <c:v>4.4408694353293912E-34</c:v>
                </c:pt>
                <c:pt idx="436">
                  <c:v>1.9628710457442723E-34</c:v>
                </c:pt>
                <c:pt idx="437">
                  <c:v>8.6404090181674654E-35</c:v>
                </c:pt>
                <c:pt idx="438">
                  <c:v>3.7878746871460724E-35</c:v>
                </c:pt>
                <c:pt idx="439">
                  <c:v>1.6537721466515161E-35</c:v>
                </c:pt>
                <c:pt idx="440">
                  <c:v>7.1907553326384897E-36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D4-4209-B1A7-223967B80263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209.01969860560212</c:v>
                </c:pt>
                <c:pt idx="1">
                  <c:v>208.96969860560216</c:v>
                </c:pt>
                <c:pt idx="2">
                  <c:v>208.91969860560221</c:v>
                </c:pt>
                <c:pt idx="3">
                  <c:v>208.86969860560225</c:v>
                </c:pt>
                <c:pt idx="4">
                  <c:v>208.8196986056023</c:v>
                </c:pt>
                <c:pt idx="5">
                  <c:v>208.76969860560234</c:v>
                </c:pt>
                <c:pt idx="6">
                  <c:v>208.71969860560239</c:v>
                </c:pt>
                <c:pt idx="7">
                  <c:v>208.66969860560243</c:v>
                </c:pt>
                <c:pt idx="8">
                  <c:v>208.61969860560248</c:v>
                </c:pt>
                <c:pt idx="9">
                  <c:v>208.56969860560253</c:v>
                </c:pt>
                <c:pt idx="10">
                  <c:v>208.51969860560257</c:v>
                </c:pt>
                <c:pt idx="11">
                  <c:v>208.46969860560262</c:v>
                </c:pt>
                <c:pt idx="12">
                  <c:v>208.41969860560266</c:v>
                </c:pt>
                <c:pt idx="13">
                  <c:v>208.36969860560271</c:v>
                </c:pt>
                <c:pt idx="14">
                  <c:v>208.31969860560275</c:v>
                </c:pt>
                <c:pt idx="15">
                  <c:v>208.2696986056028</c:v>
                </c:pt>
                <c:pt idx="16">
                  <c:v>208.21969860560284</c:v>
                </c:pt>
                <c:pt idx="17">
                  <c:v>208.16969860560289</c:v>
                </c:pt>
                <c:pt idx="18">
                  <c:v>208.11969860560293</c:v>
                </c:pt>
                <c:pt idx="19">
                  <c:v>208.06969860560298</c:v>
                </c:pt>
                <c:pt idx="20">
                  <c:v>208.01969860560303</c:v>
                </c:pt>
                <c:pt idx="21">
                  <c:v>207.96969860560307</c:v>
                </c:pt>
                <c:pt idx="22">
                  <c:v>207.91969860560312</c:v>
                </c:pt>
                <c:pt idx="23">
                  <c:v>207.86969860560316</c:v>
                </c:pt>
                <c:pt idx="24">
                  <c:v>207.81969860560321</c:v>
                </c:pt>
                <c:pt idx="25">
                  <c:v>207.76969860560325</c:v>
                </c:pt>
                <c:pt idx="26">
                  <c:v>207.7196986056033</c:v>
                </c:pt>
                <c:pt idx="27">
                  <c:v>207.66969860560334</c:v>
                </c:pt>
                <c:pt idx="28">
                  <c:v>207.61969860560339</c:v>
                </c:pt>
                <c:pt idx="29">
                  <c:v>207.56969860560343</c:v>
                </c:pt>
                <c:pt idx="30">
                  <c:v>207.51969860560348</c:v>
                </c:pt>
                <c:pt idx="31">
                  <c:v>207.46969860560353</c:v>
                </c:pt>
                <c:pt idx="32">
                  <c:v>207.41969860560357</c:v>
                </c:pt>
                <c:pt idx="33">
                  <c:v>207.36969860560362</c:v>
                </c:pt>
                <c:pt idx="34">
                  <c:v>207.31969860560366</c:v>
                </c:pt>
                <c:pt idx="35">
                  <c:v>207.26969860560371</c:v>
                </c:pt>
                <c:pt idx="36">
                  <c:v>207.21969860560375</c:v>
                </c:pt>
                <c:pt idx="37">
                  <c:v>207.1696986056038</c:v>
                </c:pt>
                <c:pt idx="38">
                  <c:v>207.11969860560384</c:v>
                </c:pt>
                <c:pt idx="39">
                  <c:v>207.06969860560389</c:v>
                </c:pt>
                <c:pt idx="40">
                  <c:v>207.01969860560393</c:v>
                </c:pt>
                <c:pt idx="41">
                  <c:v>206.96969860560398</c:v>
                </c:pt>
                <c:pt idx="42">
                  <c:v>206.91969860560403</c:v>
                </c:pt>
                <c:pt idx="43">
                  <c:v>206.86969860560407</c:v>
                </c:pt>
                <c:pt idx="44">
                  <c:v>206.81969860560412</c:v>
                </c:pt>
                <c:pt idx="45">
                  <c:v>206.76969860560416</c:v>
                </c:pt>
                <c:pt idx="46">
                  <c:v>206.71969860560421</c:v>
                </c:pt>
                <c:pt idx="47">
                  <c:v>206.66969860560425</c:v>
                </c:pt>
                <c:pt idx="48">
                  <c:v>206.6196986056043</c:v>
                </c:pt>
                <c:pt idx="49">
                  <c:v>206.56969860560434</c:v>
                </c:pt>
                <c:pt idx="50">
                  <c:v>206.51969860560439</c:v>
                </c:pt>
                <c:pt idx="51">
                  <c:v>206.46969860560444</c:v>
                </c:pt>
                <c:pt idx="52">
                  <c:v>206.41969860560448</c:v>
                </c:pt>
                <c:pt idx="53">
                  <c:v>206.36969860560453</c:v>
                </c:pt>
                <c:pt idx="54">
                  <c:v>206.31969860560457</c:v>
                </c:pt>
                <c:pt idx="55">
                  <c:v>206.26969860560462</c:v>
                </c:pt>
                <c:pt idx="56">
                  <c:v>206.21969860560466</c:v>
                </c:pt>
                <c:pt idx="57">
                  <c:v>206.16969860560471</c:v>
                </c:pt>
                <c:pt idx="58">
                  <c:v>206.11969860560475</c:v>
                </c:pt>
                <c:pt idx="59">
                  <c:v>206.0696986056048</c:v>
                </c:pt>
                <c:pt idx="60">
                  <c:v>206.01969860560484</c:v>
                </c:pt>
                <c:pt idx="61">
                  <c:v>205.96969860560489</c:v>
                </c:pt>
                <c:pt idx="62">
                  <c:v>205.91969860560494</c:v>
                </c:pt>
                <c:pt idx="63">
                  <c:v>205.86969860560498</c:v>
                </c:pt>
                <c:pt idx="64">
                  <c:v>205.81969860560503</c:v>
                </c:pt>
                <c:pt idx="65">
                  <c:v>205.76969860560507</c:v>
                </c:pt>
                <c:pt idx="66">
                  <c:v>205.71969860560512</c:v>
                </c:pt>
                <c:pt idx="67">
                  <c:v>205.66969860560516</c:v>
                </c:pt>
                <c:pt idx="68">
                  <c:v>205.61969860560521</c:v>
                </c:pt>
                <c:pt idx="69">
                  <c:v>205.56969860560525</c:v>
                </c:pt>
                <c:pt idx="70">
                  <c:v>205.5196986056053</c:v>
                </c:pt>
                <c:pt idx="71">
                  <c:v>205.46969860560534</c:v>
                </c:pt>
                <c:pt idx="72">
                  <c:v>205.41969860560539</c:v>
                </c:pt>
                <c:pt idx="73">
                  <c:v>205.36969860560544</c:v>
                </c:pt>
                <c:pt idx="74">
                  <c:v>205.31969860560548</c:v>
                </c:pt>
                <c:pt idx="75">
                  <c:v>205.26969860560553</c:v>
                </c:pt>
                <c:pt idx="76">
                  <c:v>205.21969860560557</c:v>
                </c:pt>
                <c:pt idx="77">
                  <c:v>205.16969860560562</c:v>
                </c:pt>
                <c:pt idx="78">
                  <c:v>205.11969860560566</c:v>
                </c:pt>
                <c:pt idx="79">
                  <c:v>205.06969860560571</c:v>
                </c:pt>
                <c:pt idx="80">
                  <c:v>205.01969860560575</c:v>
                </c:pt>
                <c:pt idx="81">
                  <c:v>204.9696986056058</c:v>
                </c:pt>
                <c:pt idx="82">
                  <c:v>204.91969860560584</c:v>
                </c:pt>
                <c:pt idx="83">
                  <c:v>204.86969860560589</c:v>
                </c:pt>
                <c:pt idx="84">
                  <c:v>204.81969860560594</c:v>
                </c:pt>
                <c:pt idx="85">
                  <c:v>204.76969860560598</c:v>
                </c:pt>
                <c:pt idx="86">
                  <c:v>204.71969860560603</c:v>
                </c:pt>
                <c:pt idx="87">
                  <c:v>204.66969860560607</c:v>
                </c:pt>
                <c:pt idx="88">
                  <c:v>204.61969860560612</c:v>
                </c:pt>
                <c:pt idx="89">
                  <c:v>204.56969860560616</c:v>
                </c:pt>
                <c:pt idx="90">
                  <c:v>204.51969860560621</c:v>
                </c:pt>
                <c:pt idx="91">
                  <c:v>204.46969860560625</c:v>
                </c:pt>
                <c:pt idx="92">
                  <c:v>204.4196986056063</c:v>
                </c:pt>
                <c:pt idx="93">
                  <c:v>204.36969860560635</c:v>
                </c:pt>
                <c:pt idx="94">
                  <c:v>204.31969860560639</c:v>
                </c:pt>
                <c:pt idx="95">
                  <c:v>204.26969860560644</c:v>
                </c:pt>
                <c:pt idx="96">
                  <c:v>204.21969860560648</c:v>
                </c:pt>
                <c:pt idx="97">
                  <c:v>204.16969860560653</c:v>
                </c:pt>
                <c:pt idx="98">
                  <c:v>204.11969860560657</c:v>
                </c:pt>
                <c:pt idx="99">
                  <c:v>204.06969860560662</c:v>
                </c:pt>
                <c:pt idx="100">
                  <c:v>204.01969860560666</c:v>
                </c:pt>
                <c:pt idx="101">
                  <c:v>203.96969860560671</c:v>
                </c:pt>
                <c:pt idx="102">
                  <c:v>203.91969860560675</c:v>
                </c:pt>
                <c:pt idx="103">
                  <c:v>203.8696986056068</c:v>
                </c:pt>
                <c:pt idx="104">
                  <c:v>203.81969860560685</c:v>
                </c:pt>
                <c:pt idx="105">
                  <c:v>203.76969860560689</c:v>
                </c:pt>
                <c:pt idx="106">
                  <c:v>203.71969860560694</c:v>
                </c:pt>
                <c:pt idx="107">
                  <c:v>203.66969860560698</c:v>
                </c:pt>
                <c:pt idx="108">
                  <c:v>203.61969860560703</c:v>
                </c:pt>
                <c:pt idx="109">
                  <c:v>203.56969860560707</c:v>
                </c:pt>
                <c:pt idx="110">
                  <c:v>203.51969860560712</c:v>
                </c:pt>
                <c:pt idx="111">
                  <c:v>203.46969860560716</c:v>
                </c:pt>
                <c:pt idx="112">
                  <c:v>203.41969860560721</c:v>
                </c:pt>
                <c:pt idx="113">
                  <c:v>203.36969860560725</c:v>
                </c:pt>
                <c:pt idx="114">
                  <c:v>203.3196986056073</c:v>
                </c:pt>
                <c:pt idx="115">
                  <c:v>203.26969860560735</c:v>
                </c:pt>
                <c:pt idx="116">
                  <c:v>203.21969860560739</c:v>
                </c:pt>
                <c:pt idx="117">
                  <c:v>203.16969860560744</c:v>
                </c:pt>
                <c:pt idx="118">
                  <c:v>203.11969860560748</c:v>
                </c:pt>
                <c:pt idx="119">
                  <c:v>203.06969860560753</c:v>
                </c:pt>
                <c:pt idx="120">
                  <c:v>203.01969860560757</c:v>
                </c:pt>
                <c:pt idx="121">
                  <c:v>202.96969860560762</c:v>
                </c:pt>
                <c:pt idx="122">
                  <c:v>202.91969860560766</c:v>
                </c:pt>
                <c:pt idx="123">
                  <c:v>202.86969860560771</c:v>
                </c:pt>
                <c:pt idx="124">
                  <c:v>202.81969860560775</c:v>
                </c:pt>
                <c:pt idx="125">
                  <c:v>202.7696986056078</c:v>
                </c:pt>
                <c:pt idx="126">
                  <c:v>202.71969860560785</c:v>
                </c:pt>
                <c:pt idx="127">
                  <c:v>202.66969860560789</c:v>
                </c:pt>
                <c:pt idx="128">
                  <c:v>202.61969860560794</c:v>
                </c:pt>
                <c:pt idx="129">
                  <c:v>202.56969860560798</c:v>
                </c:pt>
                <c:pt idx="130">
                  <c:v>202.51969860560803</c:v>
                </c:pt>
                <c:pt idx="131">
                  <c:v>202.46969860560807</c:v>
                </c:pt>
                <c:pt idx="132">
                  <c:v>202.41969860560812</c:v>
                </c:pt>
                <c:pt idx="133">
                  <c:v>202.36969860560816</c:v>
                </c:pt>
                <c:pt idx="134">
                  <c:v>202.31969860560821</c:v>
                </c:pt>
                <c:pt idx="135">
                  <c:v>202.26969860560826</c:v>
                </c:pt>
                <c:pt idx="136">
                  <c:v>202.2196986056083</c:v>
                </c:pt>
                <c:pt idx="137">
                  <c:v>202.16969860560835</c:v>
                </c:pt>
                <c:pt idx="138">
                  <c:v>202.11969860560839</c:v>
                </c:pt>
                <c:pt idx="139">
                  <c:v>202.06969860560844</c:v>
                </c:pt>
                <c:pt idx="140">
                  <c:v>202.01969860560848</c:v>
                </c:pt>
                <c:pt idx="141">
                  <c:v>201.96969860560853</c:v>
                </c:pt>
                <c:pt idx="142">
                  <c:v>201.91969860560857</c:v>
                </c:pt>
                <c:pt idx="143">
                  <c:v>201.86969860560862</c:v>
                </c:pt>
                <c:pt idx="144">
                  <c:v>201.81969860560866</c:v>
                </c:pt>
                <c:pt idx="145">
                  <c:v>201.76969860560871</c:v>
                </c:pt>
                <c:pt idx="146">
                  <c:v>201.71969860560876</c:v>
                </c:pt>
                <c:pt idx="147">
                  <c:v>201.6696986056088</c:v>
                </c:pt>
                <c:pt idx="148">
                  <c:v>201.61969860560885</c:v>
                </c:pt>
                <c:pt idx="149">
                  <c:v>201.56969860560889</c:v>
                </c:pt>
                <c:pt idx="150">
                  <c:v>201.51969860560894</c:v>
                </c:pt>
                <c:pt idx="151">
                  <c:v>201.46969860560898</c:v>
                </c:pt>
                <c:pt idx="152">
                  <c:v>201.41969860560903</c:v>
                </c:pt>
                <c:pt idx="153">
                  <c:v>201.36969860560907</c:v>
                </c:pt>
                <c:pt idx="154">
                  <c:v>201.31969860560912</c:v>
                </c:pt>
                <c:pt idx="155">
                  <c:v>201.26969860560916</c:v>
                </c:pt>
                <c:pt idx="156">
                  <c:v>201.21969860560921</c:v>
                </c:pt>
                <c:pt idx="157">
                  <c:v>201.16969860560926</c:v>
                </c:pt>
                <c:pt idx="158">
                  <c:v>201.1196986056093</c:v>
                </c:pt>
                <c:pt idx="159">
                  <c:v>201.06969860560935</c:v>
                </c:pt>
                <c:pt idx="160">
                  <c:v>201.01969860560939</c:v>
                </c:pt>
                <c:pt idx="161">
                  <c:v>200.96969860560944</c:v>
                </c:pt>
                <c:pt idx="162">
                  <c:v>200.91969860560948</c:v>
                </c:pt>
                <c:pt idx="163">
                  <c:v>200.86969860560953</c:v>
                </c:pt>
                <c:pt idx="164">
                  <c:v>200.81969860560957</c:v>
                </c:pt>
                <c:pt idx="165">
                  <c:v>200.76969860560962</c:v>
                </c:pt>
                <c:pt idx="166">
                  <c:v>200.71969860560966</c:v>
                </c:pt>
                <c:pt idx="167">
                  <c:v>200.66969860560971</c:v>
                </c:pt>
                <c:pt idx="168">
                  <c:v>200.61969860560976</c:v>
                </c:pt>
                <c:pt idx="169">
                  <c:v>200.5696986056098</c:v>
                </c:pt>
                <c:pt idx="170">
                  <c:v>200.51969860560985</c:v>
                </c:pt>
                <c:pt idx="171">
                  <c:v>200.46969860560989</c:v>
                </c:pt>
                <c:pt idx="172">
                  <c:v>200.41969860560994</c:v>
                </c:pt>
                <c:pt idx="173">
                  <c:v>200.36969860560998</c:v>
                </c:pt>
                <c:pt idx="174">
                  <c:v>200.31969860561003</c:v>
                </c:pt>
                <c:pt idx="175">
                  <c:v>200.26969860561007</c:v>
                </c:pt>
                <c:pt idx="176">
                  <c:v>200.21969860561012</c:v>
                </c:pt>
                <c:pt idx="177">
                  <c:v>200.16969860561017</c:v>
                </c:pt>
                <c:pt idx="178">
                  <c:v>200.11969860561021</c:v>
                </c:pt>
                <c:pt idx="179">
                  <c:v>200.06969860561026</c:v>
                </c:pt>
                <c:pt idx="180">
                  <c:v>200.0196986056103</c:v>
                </c:pt>
                <c:pt idx="181">
                  <c:v>199.96969860561035</c:v>
                </c:pt>
                <c:pt idx="182">
                  <c:v>199.91969860561039</c:v>
                </c:pt>
                <c:pt idx="183">
                  <c:v>199.86969860561044</c:v>
                </c:pt>
                <c:pt idx="184">
                  <c:v>199.81969860561048</c:v>
                </c:pt>
                <c:pt idx="185">
                  <c:v>199.76969860561053</c:v>
                </c:pt>
                <c:pt idx="186">
                  <c:v>199.71969860561057</c:v>
                </c:pt>
                <c:pt idx="187">
                  <c:v>199.66969860561062</c:v>
                </c:pt>
                <c:pt idx="188">
                  <c:v>199.61969860561067</c:v>
                </c:pt>
                <c:pt idx="189">
                  <c:v>199.56969860561071</c:v>
                </c:pt>
                <c:pt idx="190">
                  <c:v>199.51969860561076</c:v>
                </c:pt>
                <c:pt idx="191">
                  <c:v>199.4696986056108</c:v>
                </c:pt>
                <c:pt idx="192">
                  <c:v>199.41969860561085</c:v>
                </c:pt>
                <c:pt idx="193">
                  <c:v>199.36969860561089</c:v>
                </c:pt>
                <c:pt idx="194">
                  <c:v>199.31969860561094</c:v>
                </c:pt>
                <c:pt idx="195">
                  <c:v>199.26969860561098</c:v>
                </c:pt>
                <c:pt idx="196">
                  <c:v>199.21969860561103</c:v>
                </c:pt>
                <c:pt idx="197">
                  <c:v>199.16969860561107</c:v>
                </c:pt>
                <c:pt idx="198">
                  <c:v>199.11969860561112</c:v>
                </c:pt>
                <c:pt idx="199">
                  <c:v>199.06969860561117</c:v>
                </c:pt>
                <c:pt idx="200">
                  <c:v>199.01969860561121</c:v>
                </c:pt>
                <c:pt idx="201">
                  <c:v>198.96969860561126</c:v>
                </c:pt>
                <c:pt idx="202">
                  <c:v>198.9196986056113</c:v>
                </c:pt>
                <c:pt idx="203">
                  <c:v>198.86969860561135</c:v>
                </c:pt>
                <c:pt idx="204">
                  <c:v>198.81969860561139</c:v>
                </c:pt>
                <c:pt idx="205">
                  <c:v>198.76969860561144</c:v>
                </c:pt>
                <c:pt idx="206">
                  <c:v>198.71969860561148</c:v>
                </c:pt>
                <c:pt idx="207">
                  <c:v>198.66969860561153</c:v>
                </c:pt>
                <c:pt idx="208">
                  <c:v>198.61969860561157</c:v>
                </c:pt>
                <c:pt idx="209">
                  <c:v>198.56969860561162</c:v>
                </c:pt>
                <c:pt idx="210">
                  <c:v>198.51969860561167</c:v>
                </c:pt>
                <c:pt idx="211">
                  <c:v>198.46969860561171</c:v>
                </c:pt>
                <c:pt idx="212">
                  <c:v>198.41969860561176</c:v>
                </c:pt>
                <c:pt idx="213">
                  <c:v>198.3696986056118</c:v>
                </c:pt>
                <c:pt idx="214">
                  <c:v>198.31969860561185</c:v>
                </c:pt>
                <c:pt idx="215">
                  <c:v>198.26969860561189</c:v>
                </c:pt>
                <c:pt idx="216">
                  <c:v>198.21969860561194</c:v>
                </c:pt>
                <c:pt idx="217">
                  <c:v>198.16969860561198</c:v>
                </c:pt>
                <c:pt idx="218">
                  <c:v>198.11969860561203</c:v>
                </c:pt>
                <c:pt idx="219">
                  <c:v>198.06969860561207</c:v>
                </c:pt>
                <c:pt idx="220">
                  <c:v>198.01969860561212</c:v>
                </c:pt>
                <c:pt idx="221">
                  <c:v>197.96969860561217</c:v>
                </c:pt>
                <c:pt idx="222">
                  <c:v>197.91969860561221</c:v>
                </c:pt>
                <c:pt idx="223">
                  <c:v>197.86969860561226</c:v>
                </c:pt>
                <c:pt idx="224">
                  <c:v>197.8196986056123</c:v>
                </c:pt>
                <c:pt idx="225">
                  <c:v>197.76969860561235</c:v>
                </c:pt>
                <c:pt idx="226">
                  <c:v>197.71969860561239</c:v>
                </c:pt>
                <c:pt idx="227">
                  <c:v>197.66969860561244</c:v>
                </c:pt>
                <c:pt idx="228">
                  <c:v>197.61969860561248</c:v>
                </c:pt>
                <c:pt idx="229">
                  <c:v>197.56969860561253</c:v>
                </c:pt>
                <c:pt idx="230">
                  <c:v>197.51969860561258</c:v>
                </c:pt>
                <c:pt idx="231">
                  <c:v>197.46969860561262</c:v>
                </c:pt>
                <c:pt idx="232">
                  <c:v>197.41969860561267</c:v>
                </c:pt>
                <c:pt idx="233">
                  <c:v>197.36969860561271</c:v>
                </c:pt>
                <c:pt idx="234">
                  <c:v>197.31969860561276</c:v>
                </c:pt>
                <c:pt idx="235">
                  <c:v>197.2696986056128</c:v>
                </c:pt>
                <c:pt idx="236">
                  <c:v>197.21969860561285</c:v>
                </c:pt>
                <c:pt idx="237">
                  <c:v>197.16969860561289</c:v>
                </c:pt>
                <c:pt idx="238">
                  <c:v>197.11969860561294</c:v>
                </c:pt>
                <c:pt idx="239">
                  <c:v>197.06969860561298</c:v>
                </c:pt>
                <c:pt idx="240">
                  <c:v>197.01969860561303</c:v>
                </c:pt>
                <c:pt idx="241">
                  <c:v>196.96969860561308</c:v>
                </c:pt>
                <c:pt idx="242">
                  <c:v>196.91969860561312</c:v>
                </c:pt>
                <c:pt idx="243">
                  <c:v>196.86969860561317</c:v>
                </c:pt>
                <c:pt idx="244">
                  <c:v>196.81969860561321</c:v>
                </c:pt>
                <c:pt idx="245">
                  <c:v>196.76969860561326</c:v>
                </c:pt>
                <c:pt idx="246">
                  <c:v>196.7196986056133</c:v>
                </c:pt>
                <c:pt idx="247">
                  <c:v>196.66969860561335</c:v>
                </c:pt>
                <c:pt idx="248">
                  <c:v>196.61969860561339</c:v>
                </c:pt>
                <c:pt idx="249">
                  <c:v>196.56969860561344</c:v>
                </c:pt>
                <c:pt idx="250">
                  <c:v>196.51969860561348</c:v>
                </c:pt>
                <c:pt idx="251">
                  <c:v>196.46969860561353</c:v>
                </c:pt>
                <c:pt idx="252">
                  <c:v>196.41969860561358</c:v>
                </c:pt>
                <c:pt idx="253">
                  <c:v>196.36969860561362</c:v>
                </c:pt>
                <c:pt idx="254">
                  <c:v>196.31969860561367</c:v>
                </c:pt>
                <c:pt idx="255">
                  <c:v>196.26969860561371</c:v>
                </c:pt>
                <c:pt idx="256">
                  <c:v>196.21969860561376</c:v>
                </c:pt>
                <c:pt idx="257">
                  <c:v>196.1696986056138</c:v>
                </c:pt>
                <c:pt idx="258">
                  <c:v>196.11969860561385</c:v>
                </c:pt>
                <c:pt idx="259">
                  <c:v>196.06969860561389</c:v>
                </c:pt>
                <c:pt idx="260">
                  <c:v>196.01969860561394</c:v>
                </c:pt>
                <c:pt idx="261">
                  <c:v>195.96969860561398</c:v>
                </c:pt>
                <c:pt idx="262">
                  <c:v>195.91969860561403</c:v>
                </c:pt>
                <c:pt idx="263">
                  <c:v>195.86969860561408</c:v>
                </c:pt>
                <c:pt idx="264">
                  <c:v>195.81969860561412</c:v>
                </c:pt>
                <c:pt idx="265">
                  <c:v>195.76969860561417</c:v>
                </c:pt>
                <c:pt idx="266">
                  <c:v>195.71969860561421</c:v>
                </c:pt>
                <c:pt idx="267">
                  <c:v>195.66969860561426</c:v>
                </c:pt>
                <c:pt idx="268">
                  <c:v>195.6196986056143</c:v>
                </c:pt>
                <c:pt idx="269">
                  <c:v>195.56969860561435</c:v>
                </c:pt>
                <c:pt idx="270">
                  <c:v>195.51969860561439</c:v>
                </c:pt>
                <c:pt idx="271">
                  <c:v>195.46969860561444</c:v>
                </c:pt>
                <c:pt idx="272">
                  <c:v>195.41969860561449</c:v>
                </c:pt>
                <c:pt idx="273">
                  <c:v>195.36969860561453</c:v>
                </c:pt>
                <c:pt idx="274">
                  <c:v>195.31969860561458</c:v>
                </c:pt>
                <c:pt idx="275">
                  <c:v>195.26969860561462</c:v>
                </c:pt>
                <c:pt idx="276">
                  <c:v>195.21969860561467</c:v>
                </c:pt>
                <c:pt idx="277">
                  <c:v>195.16969860561471</c:v>
                </c:pt>
                <c:pt idx="278">
                  <c:v>195.11969860561476</c:v>
                </c:pt>
                <c:pt idx="279">
                  <c:v>195.0696986056148</c:v>
                </c:pt>
                <c:pt idx="280">
                  <c:v>195.01969860561485</c:v>
                </c:pt>
                <c:pt idx="281">
                  <c:v>194.96969860561489</c:v>
                </c:pt>
                <c:pt idx="282">
                  <c:v>194.91969860561494</c:v>
                </c:pt>
                <c:pt idx="283">
                  <c:v>194.86969860561499</c:v>
                </c:pt>
                <c:pt idx="284">
                  <c:v>194.81969860561503</c:v>
                </c:pt>
                <c:pt idx="285">
                  <c:v>194.76969860561508</c:v>
                </c:pt>
                <c:pt idx="286">
                  <c:v>194.71969860561512</c:v>
                </c:pt>
                <c:pt idx="287">
                  <c:v>194.66969860561517</c:v>
                </c:pt>
                <c:pt idx="288">
                  <c:v>194.61969860561521</c:v>
                </c:pt>
                <c:pt idx="289">
                  <c:v>194.56969860561526</c:v>
                </c:pt>
                <c:pt idx="290">
                  <c:v>194.5196986056153</c:v>
                </c:pt>
                <c:pt idx="291">
                  <c:v>194.46969860561535</c:v>
                </c:pt>
                <c:pt idx="292">
                  <c:v>194.41969860561539</c:v>
                </c:pt>
                <c:pt idx="293">
                  <c:v>194.36969860561544</c:v>
                </c:pt>
                <c:pt idx="294">
                  <c:v>194.31969860561549</c:v>
                </c:pt>
                <c:pt idx="295">
                  <c:v>194.26969860561553</c:v>
                </c:pt>
                <c:pt idx="296">
                  <c:v>194.21969860561558</c:v>
                </c:pt>
                <c:pt idx="297">
                  <c:v>194.16969860561562</c:v>
                </c:pt>
                <c:pt idx="298">
                  <c:v>194.11969860561567</c:v>
                </c:pt>
                <c:pt idx="299">
                  <c:v>194.06969860561571</c:v>
                </c:pt>
                <c:pt idx="300">
                  <c:v>194.01969860561576</c:v>
                </c:pt>
                <c:pt idx="301">
                  <c:v>193.9696986056158</c:v>
                </c:pt>
                <c:pt idx="302">
                  <c:v>193.91969860561585</c:v>
                </c:pt>
                <c:pt idx="303">
                  <c:v>193.86969860561589</c:v>
                </c:pt>
                <c:pt idx="304">
                  <c:v>193.81969860561594</c:v>
                </c:pt>
                <c:pt idx="305">
                  <c:v>193.76969860561599</c:v>
                </c:pt>
                <c:pt idx="306">
                  <c:v>193.71969860561603</c:v>
                </c:pt>
                <c:pt idx="307">
                  <c:v>193.66969860561608</c:v>
                </c:pt>
                <c:pt idx="308">
                  <c:v>193.61969860561612</c:v>
                </c:pt>
                <c:pt idx="309">
                  <c:v>193.56969860561617</c:v>
                </c:pt>
                <c:pt idx="310">
                  <c:v>193.51969860561621</c:v>
                </c:pt>
                <c:pt idx="311">
                  <c:v>193.46969860561626</c:v>
                </c:pt>
                <c:pt idx="312">
                  <c:v>193.4196986056163</c:v>
                </c:pt>
                <c:pt idx="313">
                  <c:v>193.36969860561635</c:v>
                </c:pt>
                <c:pt idx="314">
                  <c:v>193.3196986056164</c:v>
                </c:pt>
                <c:pt idx="315">
                  <c:v>193.26969860561644</c:v>
                </c:pt>
                <c:pt idx="316">
                  <c:v>193.21969860561649</c:v>
                </c:pt>
                <c:pt idx="317">
                  <c:v>193.16969860561653</c:v>
                </c:pt>
                <c:pt idx="318">
                  <c:v>193.11969860561658</c:v>
                </c:pt>
                <c:pt idx="319">
                  <c:v>193.06969860561662</c:v>
                </c:pt>
                <c:pt idx="320">
                  <c:v>193.01969860561667</c:v>
                </c:pt>
                <c:pt idx="321">
                  <c:v>192.96969860561671</c:v>
                </c:pt>
                <c:pt idx="322">
                  <c:v>192.91969860561676</c:v>
                </c:pt>
                <c:pt idx="323">
                  <c:v>192.8696986056168</c:v>
                </c:pt>
                <c:pt idx="324">
                  <c:v>192.81969860561685</c:v>
                </c:pt>
                <c:pt idx="325">
                  <c:v>192.7696986056169</c:v>
                </c:pt>
                <c:pt idx="326">
                  <c:v>192.71969860561694</c:v>
                </c:pt>
                <c:pt idx="327">
                  <c:v>192.66969860561699</c:v>
                </c:pt>
                <c:pt idx="328">
                  <c:v>192.61969860561703</c:v>
                </c:pt>
                <c:pt idx="329">
                  <c:v>192.56969860561708</c:v>
                </c:pt>
                <c:pt idx="330">
                  <c:v>192.51969860561712</c:v>
                </c:pt>
                <c:pt idx="331">
                  <c:v>192.46969860561717</c:v>
                </c:pt>
                <c:pt idx="332">
                  <c:v>192.41969860561721</c:v>
                </c:pt>
                <c:pt idx="333">
                  <c:v>192.36969860561726</c:v>
                </c:pt>
                <c:pt idx="334">
                  <c:v>192.3196986056173</c:v>
                </c:pt>
                <c:pt idx="335">
                  <c:v>192.26969860561735</c:v>
                </c:pt>
                <c:pt idx="336">
                  <c:v>192.2196986056174</c:v>
                </c:pt>
                <c:pt idx="337">
                  <c:v>192.16969860561744</c:v>
                </c:pt>
                <c:pt idx="338">
                  <c:v>192.11969860561749</c:v>
                </c:pt>
                <c:pt idx="339">
                  <c:v>192.06969860561753</c:v>
                </c:pt>
                <c:pt idx="340">
                  <c:v>192.01969860561758</c:v>
                </c:pt>
                <c:pt idx="341">
                  <c:v>191.96969860561762</c:v>
                </c:pt>
                <c:pt idx="342">
                  <c:v>191.91969860561767</c:v>
                </c:pt>
                <c:pt idx="343">
                  <c:v>191.86969860561771</c:v>
                </c:pt>
                <c:pt idx="344">
                  <c:v>191.81969860561776</c:v>
                </c:pt>
                <c:pt idx="345">
                  <c:v>191.7696986056178</c:v>
                </c:pt>
                <c:pt idx="346">
                  <c:v>191.71969860561785</c:v>
                </c:pt>
                <c:pt idx="347">
                  <c:v>191.6696986056179</c:v>
                </c:pt>
                <c:pt idx="348">
                  <c:v>191.61969860561794</c:v>
                </c:pt>
                <c:pt idx="349">
                  <c:v>191.56969860561799</c:v>
                </c:pt>
                <c:pt idx="350">
                  <c:v>191.51969860561803</c:v>
                </c:pt>
                <c:pt idx="351">
                  <c:v>191.46969860561808</c:v>
                </c:pt>
                <c:pt idx="352">
                  <c:v>191.41969860561812</c:v>
                </c:pt>
                <c:pt idx="353">
                  <c:v>191.36969860561817</c:v>
                </c:pt>
                <c:pt idx="354">
                  <c:v>191.31969860561821</c:v>
                </c:pt>
                <c:pt idx="355">
                  <c:v>191.26969860561826</c:v>
                </c:pt>
                <c:pt idx="356">
                  <c:v>191.21969860561831</c:v>
                </c:pt>
                <c:pt idx="357">
                  <c:v>191.16969860561835</c:v>
                </c:pt>
                <c:pt idx="358">
                  <c:v>191.1196986056184</c:v>
                </c:pt>
                <c:pt idx="359">
                  <c:v>191.06969860561844</c:v>
                </c:pt>
                <c:pt idx="360">
                  <c:v>191.01969860561849</c:v>
                </c:pt>
                <c:pt idx="361">
                  <c:v>190.96969860561853</c:v>
                </c:pt>
                <c:pt idx="362">
                  <c:v>190.91969860561858</c:v>
                </c:pt>
                <c:pt idx="363">
                  <c:v>190.86969860561862</c:v>
                </c:pt>
                <c:pt idx="364">
                  <c:v>190.81969860561867</c:v>
                </c:pt>
                <c:pt idx="365">
                  <c:v>190.76969860561871</c:v>
                </c:pt>
                <c:pt idx="366">
                  <c:v>190.71969860561876</c:v>
                </c:pt>
                <c:pt idx="367">
                  <c:v>190.66969860561881</c:v>
                </c:pt>
                <c:pt idx="368">
                  <c:v>190.61969860561885</c:v>
                </c:pt>
                <c:pt idx="369">
                  <c:v>190.5696986056189</c:v>
                </c:pt>
                <c:pt idx="370">
                  <c:v>190.51969860561894</c:v>
                </c:pt>
                <c:pt idx="371">
                  <c:v>190.46969860561899</c:v>
                </c:pt>
                <c:pt idx="372">
                  <c:v>190.41969860561903</c:v>
                </c:pt>
                <c:pt idx="373">
                  <c:v>190.36969860561908</c:v>
                </c:pt>
                <c:pt idx="374">
                  <c:v>190.31969860561912</c:v>
                </c:pt>
                <c:pt idx="375">
                  <c:v>190.26969860561917</c:v>
                </c:pt>
                <c:pt idx="376">
                  <c:v>190.21969860561921</c:v>
                </c:pt>
                <c:pt idx="377">
                  <c:v>190.16969860561926</c:v>
                </c:pt>
                <c:pt idx="378">
                  <c:v>190.11969860561931</c:v>
                </c:pt>
                <c:pt idx="379">
                  <c:v>190.06969860561935</c:v>
                </c:pt>
                <c:pt idx="380">
                  <c:v>190.0196986056194</c:v>
                </c:pt>
                <c:pt idx="381">
                  <c:v>189.96969860561944</c:v>
                </c:pt>
                <c:pt idx="382">
                  <c:v>189.91969860561949</c:v>
                </c:pt>
                <c:pt idx="383">
                  <c:v>189.86969860561953</c:v>
                </c:pt>
                <c:pt idx="384">
                  <c:v>189.81969860561958</c:v>
                </c:pt>
                <c:pt idx="385">
                  <c:v>189.76969860561962</c:v>
                </c:pt>
                <c:pt idx="386">
                  <c:v>189.71969860561967</c:v>
                </c:pt>
                <c:pt idx="387">
                  <c:v>189.66969860561971</c:v>
                </c:pt>
                <c:pt idx="388">
                  <c:v>189.61969860561976</c:v>
                </c:pt>
                <c:pt idx="389">
                  <c:v>189.56969860561981</c:v>
                </c:pt>
                <c:pt idx="390">
                  <c:v>189.51969860561985</c:v>
                </c:pt>
                <c:pt idx="391">
                  <c:v>189.4696986056199</c:v>
                </c:pt>
                <c:pt idx="392">
                  <c:v>189.41969860561994</c:v>
                </c:pt>
                <c:pt idx="393">
                  <c:v>189.36969860561999</c:v>
                </c:pt>
                <c:pt idx="394">
                  <c:v>189.31969860562003</c:v>
                </c:pt>
                <c:pt idx="395">
                  <c:v>189.26969860562008</c:v>
                </c:pt>
                <c:pt idx="396">
                  <c:v>189.21969860562012</c:v>
                </c:pt>
                <c:pt idx="397">
                  <c:v>189.16969860562017</c:v>
                </c:pt>
                <c:pt idx="398">
                  <c:v>189.11969860562021</c:v>
                </c:pt>
                <c:pt idx="399">
                  <c:v>189.06969860562026</c:v>
                </c:pt>
                <c:pt idx="400">
                  <c:v>189.01969860562031</c:v>
                </c:pt>
                <c:pt idx="401">
                  <c:v>188.96969860562035</c:v>
                </c:pt>
                <c:pt idx="402">
                  <c:v>188.9196986056204</c:v>
                </c:pt>
                <c:pt idx="403">
                  <c:v>188.86969860562044</c:v>
                </c:pt>
                <c:pt idx="404">
                  <c:v>188.81969860562049</c:v>
                </c:pt>
                <c:pt idx="405">
                  <c:v>188.76969860562053</c:v>
                </c:pt>
                <c:pt idx="406">
                  <c:v>188.71969860562058</c:v>
                </c:pt>
                <c:pt idx="407">
                  <c:v>188.66969860562062</c:v>
                </c:pt>
                <c:pt idx="408">
                  <c:v>188.61969860562067</c:v>
                </c:pt>
                <c:pt idx="409">
                  <c:v>188.56969860562072</c:v>
                </c:pt>
                <c:pt idx="410">
                  <c:v>188.51969860562076</c:v>
                </c:pt>
                <c:pt idx="411">
                  <c:v>188.46969860562081</c:v>
                </c:pt>
                <c:pt idx="412">
                  <c:v>188.41969860562085</c:v>
                </c:pt>
                <c:pt idx="413">
                  <c:v>188.3696986056209</c:v>
                </c:pt>
                <c:pt idx="414">
                  <c:v>188.31969860562094</c:v>
                </c:pt>
                <c:pt idx="415">
                  <c:v>188.26969860562099</c:v>
                </c:pt>
                <c:pt idx="416">
                  <c:v>188.21969860562103</c:v>
                </c:pt>
                <c:pt idx="417">
                  <c:v>188.16969860562108</c:v>
                </c:pt>
                <c:pt idx="418">
                  <c:v>188.11969860562112</c:v>
                </c:pt>
                <c:pt idx="419">
                  <c:v>188.06969860562117</c:v>
                </c:pt>
                <c:pt idx="420">
                  <c:v>188.01969860562122</c:v>
                </c:pt>
                <c:pt idx="421">
                  <c:v>187.96969860562126</c:v>
                </c:pt>
                <c:pt idx="422">
                  <c:v>187.91969860562131</c:v>
                </c:pt>
                <c:pt idx="423">
                  <c:v>187.86969860562135</c:v>
                </c:pt>
                <c:pt idx="424">
                  <c:v>187.8196986056214</c:v>
                </c:pt>
                <c:pt idx="425">
                  <c:v>187.76969860562144</c:v>
                </c:pt>
                <c:pt idx="426">
                  <c:v>187.71969860562149</c:v>
                </c:pt>
                <c:pt idx="427">
                  <c:v>187.66969860562153</c:v>
                </c:pt>
                <c:pt idx="428">
                  <c:v>187.61969860562158</c:v>
                </c:pt>
                <c:pt idx="429">
                  <c:v>187.56969860562162</c:v>
                </c:pt>
                <c:pt idx="430">
                  <c:v>187.51969860562167</c:v>
                </c:pt>
                <c:pt idx="431">
                  <c:v>187.46969860562172</c:v>
                </c:pt>
                <c:pt idx="432">
                  <c:v>187.41969860562176</c:v>
                </c:pt>
                <c:pt idx="433">
                  <c:v>187.36969860562181</c:v>
                </c:pt>
                <c:pt idx="434">
                  <c:v>187.31969860562185</c:v>
                </c:pt>
                <c:pt idx="435">
                  <c:v>187.2696986056219</c:v>
                </c:pt>
                <c:pt idx="436">
                  <c:v>187.21969860562194</c:v>
                </c:pt>
                <c:pt idx="437">
                  <c:v>187.16969860562199</c:v>
                </c:pt>
                <c:pt idx="438">
                  <c:v>187.11969860562203</c:v>
                </c:pt>
                <c:pt idx="439">
                  <c:v>187.06969860562208</c:v>
                </c:pt>
                <c:pt idx="440">
                  <c:v>187.01969860562212</c:v>
                </c:pt>
              </c:numCache>
            </c:numRef>
          </c:xVal>
          <c:yVal>
            <c:numRef>
              <c:f>A750CR!$G$12:$G$452</c:f>
              <c:numCache>
                <c:formatCode>General</c:formatCode>
                <c:ptCount val="441"/>
                <c:pt idx="0">
                  <c:v>1.7288117254569724E-36</c:v>
                </c:pt>
                <c:pt idx="1">
                  <c:v>3.9903194813158444E-36</c:v>
                </c:pt>
                <c:pt idx="2">
                  <c:v>9.1724722436434415E-36</c:v>
                </c:pt>
                <c:pt idx="3">
                  <c:v>2.0998289197413416E-35</c:v>
                </c:pt>
                <c:pt idx="4">
                  <c:v>4.7874052081465656E-35</c:v>
                </c:pt>
                <c:pt idx="5">
                  <c:v>1.0870142360426576E-34</c:v>
                </c:pt>
                <c:pt idx="6">
                  <c:v>2.4580405578110736E-34</c:v>
                </c:pt>
                <c:pt idx="7">
                  <c:v>5.5355608082521364E-34</c:v>
                </c:pt>
                <c:pt idx="8">
                  <c:v>1.2415178726531795E-33</c:v>
                </c:pt>
                <c:pt idx="9">
                  <c:v>2.7730844450409078E-33</c:v>
                </c:pt>
                <c:pt idx="10">
                  <c:v>6.1686763138628554E-33</c:v>
                </c:pt>
                <c:pt idx="11">
                  <c:v>1.3665944057131324E-32</c:v>
                </c:pt>
                <c:pt idx="12">
                  <c:v>3.0151301504644025E-32</c:v>
                </c:pt>
                <c:pt idx="13">
                  <c:v>6.6250819885830739E-32</c:v>
                </c:pt>
                <c:pt idx="14">
                  <c:v>1.4497570176885499E-31</c:v>
                </c:pt>
                <c:pt idx="15">
                  <c:v>3.1594970253600802E-31</c:v>
                </c:pt>
                <c:pt idx="16">
                  <c:v>6.8573994881673269E-31</c:v>
                </c:pt>
                <c:pt idx="17">
                  <c:v>1.4822440622555045E-30</c:v>
                </c:pt>
                <c:pt idx="18">
                  <c:v>3.1907939254786768E-30</c:v>
                </c:pt>
                <c:pt idx="19">
                  <c:v>6.8406372759827539E-30</c:v>
                </c:pt>
                <c:pt idx="20">
                  <c:v>1.4605389299655865E-29</c:v>
                </c:pt>
                <c:pt idx="21">
                  <c:v>3.1056211868465416E-29</c:v>
                </c:pt>
                <c:pt idx="22">
                  <c:v>6.5766176406139213E-29</c:v>
                </c:pt>
                <c:pt idx="23">
                  <c:v>1.3869968475217618E-28</c:v>
                </c:pt>
                <c:pt idx="24">
                  <c:v>2.9131786846582063E-28</c:v>
                </c:pt>
                <c:pt idx="25">
                  <c:v>6.0936505034979122E-28</c:v>
                </c:pt>
                <c:pt idx="26">
                  <c:v>1.2694240705985211E-27</c:v>
                </c:pt>
                <c:pt idx="27">
                  <c:v>2.6336295404620891E-27</c:v>
                </c:pt>
                <c:pt idx="28">
                  <c:v>5.4415347808709668E-27</c:v>
                </c:pt>
                <c:pt idx="29">
                  <c:v>1.1197134698059063E-26</c:v>
                </c:pt>
                <c:pt idx="30">
                  <c:v>2.2946220608547369E-26</c:v>
                </c:pt>
                <c:pt idx="31">
                  <c:v>4.683108236314784E-26</c:v>
                </c:pt>
                <c:pt idx="32">
                  <c:v>9.5186639531539211E-26</c:v>
                </c:pt>
                <c:pt idx="33">
                  <c:v>1.926799668410178E-25</c:v>
                </c:pt>
                <c:pt idx="34">
                  <c:v>3.8843280387753597E-25</c:v>
                </c:pt>
                <c:pt idx="35">
                  <c:v>7.7985525929272381E-25</c:v>
                </c:pt>
                <c:pt idx="36">
                  <c:v>1.5593043112763598E-24</c:v>
                </c:pt>
                <c:pt idx="37">
                  <c:v>3.1050351628406582E-24</c:v>
                </c:pt>
                <c:pt idx="38">
                  <c:v>6.1577341417306143E-24</c:v>
                </c:pt>
                <c:pt idx="39">
                  <c:v>1.2161695203337694E-23</c:v>
                </c:pt>
                <c:pt idx="40">
                  <c:v>2.3921370860229312E-23</c:v>
                </c:pt>
                <c:pt idx="41">
                  <c:v>4.6859406317674987E-23</c:v>
                </c:pt>
                <c:pt idx="42">
                  <c:v>9.1416853405411092E-23</c:v>
                </c:pt>
                <c:pt idx="43">
                  <c:v>1.7761290764564427E-22</c:v>
                </c:pt>
                <c:pt idx="44">
                  <c:v>3.4366994081563948E-22</c:v>
                </c:pt>
                <c:pt idx="45">
                  <c:v>6.6225819471761796E-22</c:v>
                </c:pt>
                <c:pt idx="46">
                  <c:v>1.2709600582742292E-21</c:v>
                </c:pt>
                <c:pt idx="47">
                  <c:v>2.4291550305390624E-21</c:v>
                </c:pt>
                <c:pt idx="48">
                  <c:v>4.6237818051111557E-21</c:v>
                </c:pt>
                <c:pt idx="49">
                  <c:v>8.7651267233222852E-21</c:v>
                </c:pt>
                <c:pt idx="50">
                  <c:v>1.6547707505605587E-20</c:v>
                </c:pt>
                <c:pt idx="51">
                  <c:v>3.1112595373289758E-20</c:v>
                </c:pt>
                <c:pt idx="52">
                  <c:v>5.8257710729670888E-20</c:v>
                </c:pt>
                <c:pt idx="53">
                  <c:v>1.0863990004398425E-19</c:v>
                </c:pt>
                <c:pt idx="54">
                  <c:v>2.0176418090510611E-19</c:v>
                </c:pt>
                <c:pt idx="55">
                  <c:v>3.7317930254369186E-19</c:v>
                </c:pt>
                <c:pt idx="56">
                  <c:v>6.8740042677271964E-19</c:v>
                </c:pt>
                <c:pt idx="57">
                  <c:v>1.2610166326571684E-18</c:v>
                </c:pt>
                <c:pt idx="58">
                  <c:v>2.3038309114805068E-18</c:v>
                </c:pt>
                <c:pt idx="59">
                  <c:v>4.1917865131501279E-18</c:v>
                </c:pt>
                <c:pt idx="60">
                  <c:v>7.5956768461942601E-18</c:v>
                </c:pt>
                <c:pt idx="61">
                  <c:v>1.3707320644483678E-17</c:v>
                </c:pt>
                <c:pt idx="62">
                  <c:v>2.4635276048040624E-17</c:v>
                </c:pt>
                <c:pt idx="63">
                  <c:v>4.4094158907042105E-17</c:v>
                </c:pt>
                <c:pt idx="64">
                  <c:v>7.8600165665970531E-17</c:v>
                </c:pt>
                <c:pt idx="65">
                  <c:v>1.3953547292043232E-16</c:v>
                </c:pt>
                <c:pt idx="66">
                  <c:v>2.4669739558768113E-16</c:v>
                </c:pt>
                <c:pt idx="67">
                  <c:v>4.3437344708810788E-16</c:v>
                </c:pt>
                <c:pt idx="68">
                  <c:v>7.616943650273618E-16</c:v>
                </c:pt>
                <c:pt idx="69">
                  <c:v>1.3302001266633229E-15</c:v>
                </c:pt>
                <c:pt idx="70">
                  <c:v>2.3135132743148086E-15</c:v>
                </c:pt>
                <c:pt idx="71">
                  <c:v>4.0072438890356902E-15</c:v>
                </c:pt>
                <c:pt idx="72">
                  <c:v>6.9125506034414441E-15</c:v>
                </c:pt>
                <c:pt idx="73">
                  <c:v>1.1875438109243515E-14</c:v>
                </c:pt>
                <c:pt idx="74">
                  <c:v>2.0317942472735743E-14</c:v>
                </c:pt>
                <c:pt idx="75">
                  <c:v>3.4620120950544018E-14</c:v>
                </c:pt>
                <c:pt idx="76">
                  <c:v>5.8748421753751208E-14</c:v>
                </c:pt>
                <c:pt idx="77">
                  <c:v>9.928476127596821E-14</c:v>
                </c:pt>
                <c:pt idx="78">
                  <c:v>1.6710435042516271E-13</c:v>
                </c:pt>
                <c:pt idx="79">
                  <c:v>2.8009908227836075E-13</c:v>
                </c:pt>
                <c:pt idx="80">
                  <c:v>4.6757833911804976E-13</c:v>
                </c:pt>
                <c:pt idx="81">
                  <c:v>7.7734865375189794E-13</c:v>
                </c:pt>
                <c:pt idx="82">
                  <c:v>1.2870519777314408E-12</c:v>
                </c:pt>
                <c:pt idx="83">
                  <c:v>2.1222429059229033E-12</c:v>
                </c:pt>
                <c:pt idx="84">
                  <c:v>3.4850808964802645E-12</c:v>
                </c:pt>
                <c:pt idx="85">
                  <c:v>5.6996659787814253E-12</c:v>
                </c:pt>
                <c:pt idx="86">
                  <c:v>9.2833498095917431E-12</c:v>
                </c:pt>
                <c:pt idx="87">
                  <c:v>1.5058398803226839E-11</c:v>
                </c:pt>
                <c:pt idx="88">
                  <c:v>2.4326052660874881E-11</c:v>
                </c:pt>
                <c:pt idx="89">
                  <c:v>3.9136614922916154E-11</c:v>
                </c:pt>
                <c:pt idx="90">
                  <c:v>6.270665642656226E-11</c:v>
                </c:pt>
                <c:pt idx="91">
                  <c:v>1.0006052989141543E-10</c:v>
                </c:pt>
                <c:pt idx="92">
                  <c:v>1.5901230066018025E-10</c:v>
                </c:pt>
                <c:pt idx="93">
                  <c:v>2.5166186611780806E-10</c:v>
                </c:pt>
                <c:pt idx="94">
                  <c:v>3.9666407836358387E-10</c:v>
                </c:pt>
                <c:pt idx="95">
                  <c:v>6.2265445784079094E-10</c:v>
                </c:pt>
                <c:pt idx="96">
                  <c:v>9.7339721505122861E-10</c:v>
                </c:pt>
                <c:pt idx="97">
                  <c:v>1.5154857801193195E-9</c:v>
                </c:pt>
                <c:pt idx="98">
                  <c:v>2.3498081230786923E-9</c:v>
                </c:pt>
                <c:pt idx="99">
                  <c:v>3.6285382420700149E-9</c:v>
                </c:pt>
                <c:pt idx="100">
                  <c:v>5.5802001583702715E-9</c:v>
                </c:pt>
                <c:pt idx="101">
                  <c:v>8.5464669661993281E-9</c:v>
                </c:pt>
                <c:pt idx="102">
                  <c:v>1.3035936260051439E-8</c:v>
                </c:pt>
                <c:pt idx="103">
                  <c:v>1.9802344287514926E-8</c:v>
                </c:pt>
                <c:pt idx="104">
                  <c:v>2.9957788776997551E-8</c:v>
                </c:pt>
                <c:pt idx="105">
                  <c:v>4.5135854674464736E-8</c:v>
                </c:pt>
                <c:pt idx="106">
                  <c:v>6.7725521106232176E-8</c:v>
                </c:pt>
                <c:pt idx="107">
                  <c:v>1.0120496264597145E-7</c:v>
                </c:pt>
                <c:pt idx="108">
                  <c:v>1.5061562600788569E-7</c:v>
                </c:pt>
                <c:pt idx="109">
                  <c:v>2.2323229400175757E-7</c:v>
                </c:pt>
                <c:pt idx="110">
                  <c:v>3.2950558638756852E-7</c:v>
                </c:pt>
                <c:pt idx="111">
                  <c:v>4.8438123527540025E-7</c:v>
                </c:pt>
                <c:pt idx="112">
                  <c:v>7.09137754106508E-7</c:v>
                </c:pt>
                <c:pt idx="113">
                  <c:v>1.0339336584691867E-6</c:v>
                </c:pt>
                <c:pt idx="114">
                  <c:v>1.5013208226611588E-6</c:v>
                </c:pt>
                <c:pt idx="115">
                  <c:v>2.1710664265887652E-6</c:v>
                </c:pt>
                <c:pt idx="116">
                  <c:v>3.1267379407425735E-6</c:v>
                </c:pt>
                <c:pt idx="117">
                  <c:v>4.4846507196299385E-6</c:v>
                </c:pt>
                <c:pt idx="118">
                  <c:v>6.4059645918393488E-6</c:v>
                </c:pt>
                <c:pt idx="119">
                  <c:v>9.112954713317851E-6</c:v>
                </c:pt>
                <c:pt idx="120">
                  <c:v>1.2910785297998365E-5</c:v>
                </c:pt>
                <c:pt idx="121">
                  <c:v>1.8216497339019736E-5</c:v>
                </c:pt>
                <c:pt idx="122">
                  <c:v>2.5597400238796138E-5</c:v>
                </c:pt>
                <c:pt idx="123">
                  <c:v>3.582165214197691E-5</c:v>
                </c:pt>
                <c:pt idx="124">
                  <c:v>4.9924547131943963E-5</c:v>
                </c:pt>
                <c:pt idx="125">
                  <c:v>6.9294924292398293E-5</c:v>
                </c:pt>
                <c:pt idx="126">
                  <c:v>9.578720121832432E-5</c:v>
                </c:pt>
                <c:pt idx="127">
                  <c:v>1.3186584191025101E-4</c:v>
                </c:pt>
                <c:pt idx="128">
                  <c:v>1.8079062604382006E-4</c:v>
                </c:pt>
                <c:pt idx="129">
                  <c:v>2.4685292300297108E-4</c:v>
                </c:pt>
                <c:pt idx="130">
                  <c:v>3.3567531742581785E-4</c:v>
                </c:pt>
                <c:pt idx="131">
                  <c:v>4.5458940673106119E-4</c:v>
                </c:pt>
                <c:pt idx="132">
                  <c:v>6.1310941149680769E-4</c:v>
                </c:pt>
                <c:pt idx="133">
                  <c:v>8.2352241242391103E-4</c:v>
                </c:pt>
                <c:pt idx="134">
                  <c:v>1.101619543974224E-3</c:v>
                </c:pt>
                <c:pt idx="135">
                  <c:v>1.4675963060946026E-3</c:v>
                </c:pt>
                <c:pt idx="136">
                  <c:v>1.9471542481406358E-3</c:v>
                </c:pt>
                <c:pt idx="137">
                  <c:v>2.5728405486091211E-3</c:v>
                </c:pt>
                <c:pt idx="138">
                  <c:v>3.3856663386985916E-3</c:v>
                </c:pt>
                <c:pt idx="139">
                  <c:v>4.4370488315763753E-3</c:v>
                </c:pt>
                <c:pt idx="140">
                  <c:v>5.7911262075285019E-3</c:v>
                </c:pt>
                <c:pt idx="141">
                  <c:v>7.5274974982256155E-3</c:v>
                </c:pt>
                <c:pt idx="142">
                  <c:v>9.7444420830950836E-3</c:v>
                </c:pt>
                <c:pt idx="143">
                  <c:v>1.2562674469194506E-2</c:v>
                </c:pt>
                <c:pt idx="144">
                  <c:v>1.6129689326234917E-2</c:v>
                </c:pt>
                <c:pt idx="145">
                  <c:v>2.0624748789876579E-2</c:v>
                </c:pt>
                <c:pt idx="146">
                  <c:v>2.6264558284090207E-2</c:v>
                </c:pt>
                <c:pt idx="147">
                  <c:v>3.3309667972517415E-2</c:v>
                </c:pt>
                <c:pt idx="148">
                  <c:v>4.2071623845653702E-2</c:v>
                </c:pt>
                <c:pt idx="149">
                  <c:v>5.292087481969112E-2</c:v>
                </c:pt>
                <c:pt idx="150">
                  <c:v>6.6295419550304838E-2</c:v>
                </c:pt>
                <c:pt idx="151">
                  <c:v>8.2710148529051231E-2</c:v>
                </c:pt>
                <c:pt idx="152">
                  <c:v>0.10276680314826764</c:v>
                </c:pt>
                <c:pt idx="153">
                  <c:v>0.12716443369860725</c:v>
                </c:pt>
                <c:pt idx="154">
                  <c:v>0.15671019285088142</c:v>
                </c:pt>
                <c:pt idx="155">
                  <c:v>0.19233025051739971</c:v>
                </c:pt>
                <c:pt idx="156">
                  <c:v>0.23508056088325885</c:v>
                </c:pt>
                <c:pt idx="157">
                  <c:v>0.28615715403528219</c:v>
                </c:pt>
                <c:pt idx="158">
                  <c:v>0.34690556461509559</c:v>
                </c:pt>
                <c:pt idx="159">
                  <c:v>0.41882895035174916</c:v>
                </c:pt>
                <c:pt idx="160">
                  <c:v>0.50359439670592121</c:v>
                </c:pt>
                <c:pt idx="161">
                  <c:v>0.60303685312428146</c:v>
                </c:pt>
                <c:pt idx="162">
                  <c:v>0.71916010487310777</c:v>
                </c:pt>
                <c:pt idx="163">
                  <c:v>0.85413415569659767</c:v>
                </c:pt>
                <c:pt idx="164">
                  <c:v>1.0102883843996198</c:v>
                </c:pt>
                <c:pt idx="165">
                  <c:v>1.1900998466786077</c:v>
                </c:pt>
                <c:pt idx="166">
                  <c:v>1.3961761257468284</c:v>
                </c:pt>
                <c:pt idx="167">
                  <c:v>1.6312321947783548</c:v>
                </c:pt>
                <c:pt idx="168">
                  <c:v>1.8980608435838457</c:v>
                </c:pt>
                <c:pt idx="169">
                  <c:v>2.199496343043728</c:v>
                </c:pt>
                <c:pt idx="170">
                  <c:v>2.538371174391846</c:v>
                </c:pt>
                <c:pt idx="171">
                  <c:v>2.9174658358896757</c:v>
                </c:pt>
                <c:pt idx="172">
                  <c:v>3.3394519546820431</c:v>
                </c:pt>
                <c:pt idx="173">
                  <c:v>3.8068291729552595</c:v>
                </c:pt>
                <c:pt idx="174">
                  <c:v>4.3218565394703017</c:v>
                </c:pt>
                <c:pt idx="175">
                  <c:v>4.8864794129188001</c:v>
                </c:pt>
                <c:pt idx="176">
                  <c:v>5.5022531634926581</c:v>
                </c:pt>
                <c:pt idx="177">
                  <c:v>6.1702652332383492</c:v>
                </c:pt>
                <c:pt idx="178">
                  <c:v>6.8910573726633428</c:v>
                </c:pt>
                <c:pt idx="179">
                  <c:v>7.6645500983512438</c:v>
                </c:pt>
                <c:pt idx="180">
                  <c:v>8.4899716013789917</c:v>
                </c:pt>
                <c:pt idx="181">
                  <c:v>9.3657934667073111</c:v>
                </c:pt>
                <c:pt idx="182">
                  <c:v>10.289675627885304</c:v>
                </c:pt>
                <c:pt idx="183">
                  <c:v>11.25842296932805</c:v>
                </c:pt>
                <c:pt idx="184">
                  <c:v>12.267955892201339</c:v>
                </c:pt>
                <c:pt idx="185">
                  <c:v>13.313296974449264</c:v>
                </c:pt>
                <c:pt idx="186">
                  <c:v>14.388575578889654</c:v>
                </c:pt>
                <c:pt idx="187">
                  <c:v>15.487051897449014</c:v>
                </c:pt>
                <c:pt idx="188">
                  <c:v>16.601161470360331</c:v>
                </c:pt>
                <c:pt idx="189">
                  <c:v>17.722580696419413</c:v>
                </c:pt>
                <c:pt idx="190">
                  <c:v>18.842313268062863</c:v>
                </c:pt>
                <c:pt idx="191">
                  <c:v>19.950796840609112</c:v>
                </c:pt>
                <c:pt idx="192">
                  <c:v>21.038028599118192</c:v>
                </c:pt>
                <c:pt idx="193">
                  <c:v>22.093707741986773</c:v>
                </c:pt>
                <c:pt idx="194">
                  <c:v>23.10739228209437</c:v>
                </c:pt>
                <c:pt idx="195">
                  <c:v>24.068666998997745</c:v>
                </c:pt>
                <c:pt idx="196">
                  <c:v>24.96731888360015</c:v>
                </c:pt>
                <c:pt idx="197">
                  <c:v>25.793516022339904</c:v>
                </c:pt>
                <c:pt idx="198">
                  <c:v>26.537985590732468</c:v>
                </c:pt>
                <c:pt idx="199">
                  <c:v>27.192186481557837</c:v>
                </c:pt>
                <c:pt idx="200">
                  <c:v>27.748472091734236</c:v>
                </c:pt>
                <c:pt idx="201">
                  <c:v>28.200238939036659</c:v>
                </c:pt>
                <c:pt idx="202">
                  <c:v>28.54205707440752</c:v>
                </c:pt>
                <c:pt idx="203">
                  <c:v>28.769778690652807</c:v>
                </c:pt>
                <c:pt idx="204">
                  <c:v>28.88062189084436</c:v>
                </c:pt>
                <c:pt idx="205">
                  <c:v>28.873227251273121</c:v>
                </c:pt>
                <c:pt idx="206">
                  <c:v>28.747685571060359</c:v>
                </c:pt>
                <c:pt idx="207">
                  <c:v>28.505536016481887</c:v>
                </c:pt>
                <c:pt idx="208">
                  <c:v>28.14973471302751</c:v>
                </c:pt>
                <c:pt idx="209">
                  <c:v>27.684594681239986</c:v>
                </c:pt>
                <c:pt idx="210">
                  <c:v>27.115698822577269</c:v>
                </c:pt>
                <c:pt idx="211">
                  <c:v>26.449788409508752</c:v>
                </c:pt>
                <c:pt idx="212">
                  <c:v>25.694630193151625</c:v>
                </c:pt>
                <c:pt idx="213">
                  <c:v>24.85886578926489</c:v>
                </c:pt>
                <c:pt idx="214">
                  <c:v>23.951847421515957</c:v>
                </c:pt>
                <c:pt idx="215">
                  <c:v>22.983464377366669</c:v>
                </c:pt>
                <c:pt idx="216">
                  <c:v>21.9639646604404</c:v>
                </c:pt>
                <c:pt idx="217">
                  <c:v>20.90377630369203</c:v>
                </c:pt>
                <c:pt idx="218">
                  <c:v>19.813332645906055</c:v>
                </c:pt>
                <c:pt idx="219">
                  <c:v>18.702905581268951</c:v>
                </c:pt>
                <c:pt idx="220">
                  <c:v>17.582450384045814</c:v>
                </c:pt>
                <c:pt idx="221">
                  <c:v>16.461465207650047</c:v>
                </c:pt>
                <c:pt idx="222">
                  <c:v>15.348867782358896</c:v>
                </c:pt>
                <c:pt idx="223">
                  <c:v>14.252891213011624</c:v>
                </c:pt>
                <c:pt idx="224">
                  <c:v>13.181000132177296</c:v>
                </c:pt>
                <c:pt idx="225">
                  <c:v>12.139827819857361</c:v>
                </c:pt>
                <c:pt idx="226">
                  <c:v>11.135134280552723</c:v>
                </c:pt>
                <c:pt idx="227">
                  <c:v>10.171784692748671</c:v>
                </c:pt>
                <c:pt idx="228">
                  <c:v>9.2537471316395301</c:v>
                </c:pt>
                <c:pt idx="229">
                  <c:v>8.3841080266215773</c:v>
                </c:pt>
                <c:pt idx="230">
                  <c:v>7.5651034601369105</c:v>
                </c:pt>
                <c:pt idx="231">
                  <c:v>6.7981641491943181</c:v>
                </c:pt>
                <c:pt idx="232">
                  <c:v>6.0839717767152228</c:v>
                </c:pt>
                <c:pt idx="233">
                  <c:v>5.4225242544770538</c:v>
                </c:pt>
                <c:pt idx="234">
                  <c:v>4.8132074973474985</c:v>
                </c:pt>
                <c:pt idx="235">
                  <c:v>4.2548713615260869</c:v>
                </c:pt>
                <c:pt idx="236">
                  <c:v>3.7459075373674264</c:v>
                </c:pt>
                <c:pt idx="237">
                  <c:v>3.2843273783618074</c:v>
                </c:pt>
                <c:pt idx="238">
                  <c:v>2.8678378795245081</c:v>
                </c:pt>
                <c:pt idx="239">
                  <c:v>2.4939142781609447</c:v>
                </c:pt>
                <c:pt idx="240">
                  <c:v>2.1598680254830485</c:v>
                </c:pt>
                <c:pt idx="241">
                  <c:v>1.8629091574614829</c:v>
                </c:pt>
                <c:pt idx="242">
                  <c:v>1.6002023674485133</c:v>
                </c:pt>
                <c:pt idx="243">
                  <c:v>1.3689163428409927</c:v>
                </c:pt>
                <c:pt idx="244">
                  <c:v>1.1662661663887446</c:v>
                </c:pt>
                <c:pt idx="245">
                  <c:v>0.98954879445140498</c:v>
                </c:pt>
                <c:pt idx="246">
                  <c:v>0.8361718060540817</c:v>
                </c:pt>
                <c:pt idx="247">
                  <c:v>0.70367576610962557</c:v>
                </c:pt>
                <c:pt idx="248">
                  <c:v>0.58975066326204351</c:v>
                </c:pt>
                <c:pt idx="249">
                  <c:v>0.49224696834081511</c:v>
                </c:pt>
                <c:pt idx="250">
                  <c:v>0.40918191533080012</c:v>
                </c:pt>
                <c:pt idx="251">
                  <c:v>0.3387416358005505</c:v>
                </c:pt>
                <c:pt idx="252">
                  <c:v>0.279279783208707</c:v>
                </c:pt>
                <c:pt idx="253">
                  <c:v>0.22931326908394556</c:v>
                </c:pt>
                <c:pt idx="254">
                  <c:v>0.18751570254730118</c:v>
                </c:pt>
                <c:pt idx="255">
                  <c:v>0.15270908177499695</c:v>
                </c:pt>
                <c:pt idx="256">
                  <c:v>0.12385423435685046</c:v>
                </c:pt>
                <c:pt idx="257">
                  <c:v>0.10004044636142462</c:v>
                </c:pt>
                <c:pt idx="258">
                  <c:v>8.0474660165816156E-2</c:v>
                </c:pt>
                <c:pt idx="259">
                  <c:v>6.4470561207621513E-2</c:v>
                </c:pt>
                <c:pt idx="260">
                  <c:v>5.1437815781262532E-2</c:v>
                </c:pt>
                <c:pt idx="261">
                  <c:v>4.0871667395008679E-2</c:v>
                </c:pt>
                <c:pt idx="262">
                  <c:v>3.2343049167511843E-2</c:v>
                </c:pt>
                <c:pt idx="263">
                  <c:v>2.5489325023015437E-2</c:v>
                </c:pt>
                <c:pt idx="264">
                  <c:v>2.0005733449229315E-2</c:v>
                </c:pt>
                <c:pt idx="265">
                  <c:v>1.5637574427126627E-2</c:v>
                </c:pt>
                <c:pt idx="266">
                  <c:v>1.2173152707252896E-2</c:v>
                </c:pt>
                <c:pt idx="267">
                  <c:v>9.4374685894676336E-3</c:v>
                </c:pt>
                <c:pt idx="268">
                  <c:v>7.2866303269458E-3</c:v>
                </c:pt>
                <c:pt idx="269">
                  <c:v>5.6029496984950425E-3</c:v>
                </c:pt>
                <c:pt idx="270">
                  <c:v>4.2906736062100137E-3</c:v>
                </c:pt>
                <c:pt idx="271">
                  <c:v>3.2722991742330219E-3</c:v>
                </c:pt>
                <c:pt idx="272">
                  <c:v>2.4854171769088389E-3</c:v>
                </c:pt>
                <c:pt idx="273">
                  <c:v>1.8800281707375031E-3</c:v>
                </c:pt>
                <c:pt idx="274">
                  <c:v>1.4162769499225718E-3</c:v>
                </c:pt>
                <c:pt idx="275">
                  <c:v>1.062553450335019E-3</c:v>
                </c:pt>
                <c:pt idx="276">
                  <c:v>7.9391161080107086E-4</c:v>
                </c:pt>
                <c:pt idx="277">
                  <c:v>5.9076164314538577E-4</c:v>
                </c:pt>
                <c:pt idx="278">
                  <c:v>4.377954007640999E-4</c:v>
                </c:pt>
                <c:pt idx="279">
                  <c:v>3.2310886114356901E-4</c:v>
                </c:pt>
                <c:pt idx="280">
                  <c:v>2.3748999099392626E-4</c:v>
                </c:pt>
                <c:pt idx="281">
                  <c:v>1.7384432665776397E-4</c:v>
                </c:pt>
                <c:pt idx="282">
                  <c:v>1.2673439680413904E-4</c:v>
                </c:pt>
                <c:pt idx="283">
                  <c:v>9.2012588991464826E-5</c:v>
                </c:pt>
                <c:pt idx="284">
                  <c:v>6.6530190675559748E-5</c:v>
                </c:pt>
                <c:pt idx="285">
                  <c:v>4.7908111783490439E-5</c:v>
                </c:pt>
                <c:pt idx="286">
                  <c:v>3.4357227373000476E-5</c:v>
                </c:pt>
                <c:pt idx="287">
                  <c:v>2.4538382537707167E-5</c:v>
                </c:pt>
                <c:pt idx="288">
                  <c:v>1.745390166384349E-5</c:v>
                </c:pt>
                <c:pt idx="289">
                  <c:v>1.2363968381636847E-5</c:v>
                </c:pt>
                <c:pt idx="290">
                  <c:v>8.7225208343686659E-6</c:v>
                </c:pt>
                <c:pt idx="291">
                  <c:v>6.1283690963071055E-6</c:v>
                </c:pt>
                <c:pt idx="292">
                  <c:v>4.2881165514827682E-6</c:v>
                </c:pt>
                <c:pt idx="293">
                  <c:v>2.988181804097051E-6</c:v>
                </c:pt>
                <c:pt idx="294">
                  <c:v>2.0737969024708164E-6</c:v>
                </c:pt>
                <c:pt idx="295">
                  <c:v>1.4333234121215261E-6</c:v>
                </c:pt>
                <c:pt idx="296">
                  <c:v>9.8659960394543334E-7</c:v>
                </c:pt>
                <c:pt idx="297">
                  <c:v>6.7632656717432278E-7</c:v>
                </c:pt>
                <c:pt idx="298">
                  <c:v>4.6173280051442872E-7</c:v>
                </c:pt>
                <c:pt idx="299">
                  <c:v>3.1393791903890564E-7</c:v>
                </c:pt>
                <c:pt idx="300">
                  <c:v>2.1257666634415768E-7</c:v>
                </c:pt>
                <c:pt idx="301">
                  <c:v>1.4335279921947313E-7</c:v>
                </c:pt>
                <c:pt idx="302">
                  <c:v>9.6275444428538548E-8</c:v>
                </c:pt>
                <c:pt idx="303">
                  <c:v>6.4393740808168479E-8</c:v>
                </c:pt>
                <c:pt idx="304">
                  <c:v>4.289340735497419E-8</c:v>
                </c:pt>
                <c:pt idx="305">
                  <c:v>2.8454843902588662E-8</c:v>
                </c:pt>
                <c:pt idx="306">
                  <c:v>1.8799254908968029E-8</c:v>
                </c:pt>
                <c:pt idx="307">
                  <c:v>1.2369263312104003E-8</c:v>
                </c:pt>
                <c:pt idx="308">
                  <c:v>8.1052385510273413E-9</c:v>
                </c:pt>
                <c:pt idx="309">
                  <c:v>5.2894015336715796E-9</c:v>
                </c:pt>
                <c:pt idx="310">
                  <c:v>3.4376846976001736E-9</c:v>
                </c:pt>
                <c:pt idx="311">
                  <c:v>2.2250732559379779E-9</c:v>
                </c:pt>
                <c:pt idx="312">
                  <c:v>1.4343044815065924E-9</c:v>
                </c:pt>
                <c:pt idx="313">
                  <c:v>9.2078273108287709E-10</c:v>
                </c:pt>
                <c:pt idx="314">
                  <c:v>5.8869689432890058E-10</c:v>
                </c:pt>
                <c:pt idx="315">
                  <c:v>3.7483927778627254E-10</c:v>
                </c:pt>
                <c:pt idx="316">
                  <c:v>2.376934470711223E-10</c:v>
                </c:pt>
                <c:pt idx="317">
                  <c:v>1.5010947087148513E-10</c:v>
                </c:pt>
                <c:pt idx="318">
                  <c:v>9.4409945733201832E-11</c:v>
                </c:pt>
                <c:pt idx="319">
                  <c:v>5.9135213706683298E-11</c:v>
                </c:pt>
                <c:pt idx="320">
                  <c:v>3.6888700978701923E-11</c:v>
                </c:pt>
                <c:pt idx="321">
                  <c:v>2.2917082176910293E-11</c:v>
                </c:pt>
                <c:pt idx="322">
                  <c:v>1.4178949341086868E-11</c:v>
                </c:pt>
                <c:pt idx="323">
                  <c:v>8.7367025180624903E-12</c:v>
                </c:pt>
                <c:pt idx="324">
                  <c:v>5.3612963592258104E-12</c:v>
                </c:pt>
                <c:pt idx="325">
                  <c:v>3.2765051097353045E-12</c:v>
                </c:pt>
                <c:pt idx="326">
                  <c:v>1.9942089143095279E-12</c:v>
                </c:pt>
                <c:pt idx="327">
                  <c:v>1.2087854551659587E-12</c:v>
                </c:pt>
                <c:pt idx="328">
                  <c:v>7.2970373096267322E-13</c:v>
                </c:pt>
                <c:pt idx="329">
                  <c:v>4.3869499198109539E-13</c:v>
                </c:pt>
                <c:pt idx="330">
                  <c:v>2.6266218652844882E-13</c:v>
                </c:pt>
                <c:pt idx="331">
                  <c:v>1.566214363580149E-13</c:v>
                </c:pt>
                <c:pt idx="332">
                  <c:v>9.3008709494040195E-14</c:v>
                </c:pt>
                <c:pt idx="333">
                  <c:v>5.5006600198442502E-14</c:v>
                </c:pt>
                <c:pt idx="334">
                  <c:v>3.2398489049996988E-14</c:v>
                </c:pt>
                <c:pt idx="335">
                  <c:v>1.9004370075142712E-14</c:v>
                </c:pt>
                <c:pt idx="336">
                  <c:v>1.1101993527996892E-14</c:v>
                </c:pt>
                <c:pt idx="337">
                  <c:v>6.4590289254448779E-15</c:v>
                </c:pt>
                <c:pt idx="338">
                  <c:v>3.7424176939892564E-15</c:v>
                </c:pt>
                <c:pt idx="339">
                  <c:v>2.1595141539890214E-15</c:v>
                </c:pt>
                <c:pt idx="340">
                  <c:v>1.2410195431090269E-15</c:v>
                </c:pt>
                <c:pt idx="341">
                  <c:v>7.1026424911708809E-16</c:v>
                </c:pt>
                <c:pt idx="342">
                  <c:v>4.0483686996521011E-16</c:v>
                </c:pt>
                <c:pt idx="343">
                  <c:v>2.2980471252482678E-16</c:v>
                </c:pt>
                <c:pt idx="344">
                  <c:v>1.2991418436443014E-16</c:v>
                </c:pt>
                <c:pt idx="345">
                  <c:v>7.3143035579915773E-17</c:v>
                </c:pt>
                <c:pt idx="346">
                  <c:v>4.1011736519184678E-17</c:v>
                </c:pt>
                <c:pt idx="347">
                  <c:v>2.2901403856857237E-17</c:v>
                </c:pt>
                <c:pt idx="348">
                  <c:v>1.2736051924166853E-17</c:v>
                </c:pt>
                <c:pt idx="349">
                  <c:v>7.0538513824778031E-18</c:v>
                </c:pt>
                <c:pt idx="350">
                  <c:v>3.8907789564202887E-18</c:v>
                </c:pt>
                <c:pt idx="351">
                  <c:v>2.1373004639369263E-18</c:v>
                </c:pt>
                <c:pt idx="352">
                  <c:v>1.1692661321025384E-18</c:v>
                </c:pt>
                <c:pt idx="353">
                  <c:v>6.3705940209273259E-19</c:v>
                </c:pt>
                <c:pt idx="354">
                  <c:v>3.4567283984737128E-19</c:v>
                </c:pt>
                <c:pt idx="355">
                  <c:v>1.8679676648999297E-19</c:v>
                </c:pt>
                <c:pt idx="356">
                  <c:v>1.0052919838637056E-19</c:v>
                </c:pt>
                <c:pt idx="357">
                  <c:v>5.3880777453991997E-20</c:v>
                </c:pt>
                <c:pt idx="358">
                  <c:v>2.8760355925820816E-20</c:v>
                </c:pt>
                <c:pt idx="359">
                  <c:v>1.5288801000199658E-20</c:v>
                </c:pt>
                <c:pt idx="360">
                  <c:v>8.0941522308281834E-21</c:v>
                </c:pt>
                <c:pt idx="361">
                  <c:v>4.267642948232043E-21</c:v>
                </c:pt>
                <c:pt idx="362">
                  <c:v>2.2409055631242025E-21</c:v>
                </c:pt>
                <c:pt idx="363">
                  <c:v>1.1718655875478079E-21</c:v>
                </c:pt>
                <c:pt idx="364">
                  <c:v>6.1031046416540631E-22</c:v>
                </c:pt>
                <c:pt idx="365">
                  <c:v>3.1655020573722068E-22</c:v>
                </c:pt>
                <c:pt idx="366">
                  <c:v>1.6351332605233984E-22</c:v>
                </c:pt>
                <c:pt idx="367">
                  <c:v>8.4116747941453185E-23</c:v>
                </c:pt>
                <c:pt idx="368">
                  <c:v>4.3095365061656703E-23</c:v>
                </c:pt>
                <c:pt idx="369">
                  <c:v>2.198859208741115E-23</c:v>
                </c:pt>
                <c:pt idx="370">
                  <c:v>1.1173340921010309E-23</c:v>
                </c:pt>
                <c:pt idx="371">
                  <c:v>5.6544119587753397E-24</c:v>
                </c:pt>
                <c:pt idx="372">
                  <c:v>2.8497752558117686E-24</c:v>
                </c:pt>
                <c:pt idx="373">
                  <c:v>1.4303836749466173E-24</c:v>
                </c:pt>
                <c:pt idx="374">
                  <c:v>7.1501186268150237E-25</c:v>
                </c:pt>
                <c:pt idx="375">
                  <c:v>3.5595304974836023E-25</c:v>
                </c:pt>
                <c:pt idx="376">
                  <c:v>1.7647815632984633E-25</c:v>
                </c:pt>
                <c:pt idx="377">
                  <c:v>8.7138076003550806E-26</c:v>
                </c:pt>
                <c:pt idx="378">
                  <c:v>4.2849301206715178E-26</c:v>
                </c:pt>
                <c:pt idx="379">
                  <c:v>2.0984483766641898E-26</c:v>
                </c:pt>
                <c:pt idx="380">
                  <c:v>1.0234617218401953E-26</c:v>
                </c:pt>
                <c:pt idx="381">
                  <c:v>4.971228065779315E-27</c:v>
                </c:pt>
                <c:pt idx="382">
                  <c:v>2.4047755069715472E-27</c:v>
                </c:pt>
                <c:pt idx="383">
                  <c:v>1.1585216676498224E-27</c:v>
                </c:pt>
                <c:pt idx="384">
                  <c:v>5.5584352417753374E-28</c:v>
                </c:pt>
                <c:pt idx="385">
                  <c:v>2.65594886062155E-28</c:v>
                </c:pt>
                <c:pt idx="386">
                  <c:v>1.263879400762653E-28</c:v>
                </c:pt>
                <c:pt idx="387">
                  <c:v>5.9897725514481074E-29</c:v>
                </c:pt>
                <c:pt idx="388">
                  <c:v>2.8270519929107534E-29</c:v>
                </c:pt>
                <c:pt idx="389">
                  <c:v>1.3288502086601965E-29</c:v>
                </c:pt>
                <c:pt idx="390">
                  <c:v>6.2206681055365489E-30</c:v>
                </c:pt>
                <c:pt idx="391">
                  <c:v>2.9001255633088844E-30</c:v>
                </c:pt>
                <c:pt idx="392">
                  <c:v>1.3465278515495351E-30</c:v>
                </c:pt>
                <c:pt idx="393">
                  <c:v>6.2263373684205899E-31</c:v>
                </c:pt>
                <c:pt idx="394">
                  <c:v>2.8672708904293151E-31</c:v>
                </c:pt>
                <c:pt idx="395">
                  <c:v>1.3149933940225255E-31</c:v>
                </c:pt>
                <c:pt idx="396">
                  <c:v>6.0061639831722444E-32</c:v>
                </c:pt>
                <c:pt idx="397">
                  <c:v>2.7320558193658713E-32</c:v>
                </c:pt>
                <c:pt idx="398">
                  <c:v>1.2376581897221405E-32</c:v>
                </c:pt>
                <c:pt idx="399">
                  <c:v>5.583810105346716E-33</c:v>
                </c:pt>
                <c:pt idx="400">
                  <c:v>2.5088767649194856E-33</c:v>
                </c:pt>
                <c:pt idx="401">
                  <c:v>1.1226562210607599E-33</c:v>
                </c:pt>
                <c:pt idx="402">
                  <c:v>5.0030289259691439E-34</c:v>
                </c:pt>
                <c:pt idx="403">
                  <c:v>2.2204347176122521E-34</c:v>
                </c:pt>
                <c:pt idx="404">
                  <c:v>9.8143552284884462E-35</c:v>
                </c:pt>
                <c:pt idx="405">
                  <c:v>4.3202045089807751E-35</c:v>
                </c:pt>
                <c:pt idx="406">
                  <c:v>1.8939373435276585E-35</c:v>
                </c:pt>
                <c:pt idx="407">
                  <c:v>8.2688607330585221E-36</c:v>
                </c:pt>
                <c:pt idx="408">
                  <c:v>3.595377666232233E-36</c:v>
                </c:pt>
                <c:pt idx="409">
                  <c:v>1.5569050379069806E-36</c:v>
                </c:pt>
                <c:pt idx="410">
                  <c:v>6.714265343403331E-37</c:v>
                </c:pt>
                <c:pt idx="411">
                  <c:v>2.8837236908729832E-37</c:v>
                </c:pt>
                <c:pt idx="412">
                  <c:v>1.2334670686978944E-37</c:v>
                </c:pt>
                <c:pt idx="413">
                  <c:v>5.2543650410488857E-38</c:v>
                </c:pt>
                <c:pt idx="414">
                  <c:v>2.229110988942703E-38</c:v>
                </c:pt>
                <c:pt idx="415">
                  <c:v>9.4180699729967868E-39</c:v>
                </c:pt>
                <c:pt idx="416">
                  <c:v>3.9628798155073688E-39</c:v>
                </c:pt>
                <c:pt idx="417">
                  <c:v>1.6606520992717978E-39</c:v>
                </c:pt>
                <c:pt idx="418">
                  <c:v>6.9305098473151976E-40</c:v>
                </c:pt>
                <c:pt idx="419">
                  <c:v>2.8805172461351729E-40</c:v>
                </c:pt>
                <c:pt idx="420">
                  <c:v>1.1923247068509814E-40</c:v>
                </c:pt>
                <c:pt idx="421">
                  <c:v>4.9151567845157655E-41</c:v>
                </c:pt>
                <c:pt idx="422">
                  <c:v>2.0178969159728029E-41</c:v>
                </c:pt>
                <c:pt idx="423">
                  <c:v>8.2504824781243335E-42</c:v>
                </c:pt>
                <c:pt idx="424">
                  <c:v>3.3595296992983426E-42</c:v>
                </c:pt>
                <c:pt idx="425">
                  <c:v>1.3623741414507699E-42</c:v>
                </c:pt>
                <c:pt idx="426">
                  <c:v>5.5021581311566398E-43</c:v>
                </c:pt>
                <c:pt idx="427">
                  <c:v>2.2130361713886957E-43</c:v>
                </c:pt>
                <c:pt idx="428">
                  <c:v>8.8646731171832931E-44</c:v>
                </c:pt>
                <c:pt idx="429">
                  <c:v>3.536353796673467E-44</c:v>
                </c:pt>
                <c:pt idx="430">
                  <c:v>1.4049713185879199E-44</c:v>
                </c:pt>
                <c:pt idx="431">
                  <c:v>5.5590166912903064E-45</c:v>
                </c:pt>
                <c:pt idx="432">
                  <c:v>2.1905202194165222E-45</c:v>
                </c:pt>
                <c:pt idx="433">
                  <c:v>8.5963744202796518E-46</c:v>
                </c:pt>
                <c:pt idx="434">
                  <c:v>3.3597127604232794E-46</c:v>
                </c:pt>
                <c:pt idx="435">
                  <c:v>1.3076988542618168E-46</c:v>
                </c:pt>
                <c:pt idx="436">
                  <c:v>5.0691145613489911E-47</c:v>
                </c:pt>
                <c:pt idx="437">
                  <c:v>1.956929761517421E-47</c:v>
                </c:pt>
                <c:pt idx="438">
                  <c:v>7.5237982022292513E-48</c:v>
                </c:pt>
                <c:pt idx="439">
                  <c:v>2.8808311740602986E-48</c:v>
                </c:pt>
                <c:pt idx="440">
                  <c:v>1.0985434676956552E-48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AD4-4209-B1A7-223967B80263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209.01969860560212</c:v>
                </c:pt>
                <c:pt idx="1">
                  <c:v>208.96969860560216</c:v>
                </c:pt>
                <c:pt idx="2">
                  <c:v>208.91969860560221</c:v>
                </c:pt>
                <c:pt idx="3">
                  <c:v>208.86969860560225</c:v>
                </c:pt>
                <c:pt idx="4">
                  <c:v>208.8196986056023</c:v>
                </c:pt>
                <c:pt idx="5">
                  <c:v>208.76969860560234</c:v>
                </c:pt>
                <c:pt idx="6">
                  <c:v>208.71969860560239</c:v>
                </c:pt>
                <c:pt idx="7">
                  <c:v>208.66969860560243</c:v>
                </c:pt>
                <c:pt idx="8">
                  <c:v>208.61969860560248</c:v>
                </c:pt>
                <c:pt idx="9">
                  <c:v>208.56969860560253</c:v>
                </c:pt>
                <c:pt idx="10">
                  <c:v>208.51969860560257</c:v>
                </c:pt>
                <c:pt idx="11">
                  <c:v>208.46969860560262</c:v>
                </c:pt>
                <c:pt idx="12">
                  <c:v>208.41969860560266</c:v>
                </c:pt>
                <c:pt idx="13">
                  <c:v>208.36969860560271</c:v>
                </c:pt>
                <c:pt idx="14">
                  <c:v>208.31969860560275</c:v>
                </c:pt>
                <c:pt idx="15">
                  <c:v>208.2696986056028</c:v>
                </c:pt>
                <c:pt idx="16">
                  <c:v>208.21969860560284</c:v>
                </c:pt>
                <c:pt idx="17">
                  <c:v>208.16969860560289</c:v>
                </c:pt>
                <c:pt idx="18">
                  <c:v>208.11969860560293</c:v>
                </c:pt>
                <c:pt idx="19">
                  <c:v>208.06969860560298</c:v>
                </c:pt>
                <c:pt idx="20">
                  <c:v>208.01969860560303</c:v>
                </c:pt>
                <c:pt idx="21">
                  <c:v>207.96969860560307</c:v>
                </c:pt>
                <c:pt idx="22">
                  <c:v>207.91969860560312</c:v>
                </c:pt>
                <c:pt idx="23">
                  <c:v>207.86969860560316</c:v>
                </c:pt>
                <c:pt idx="24">
                  <c:v>207.81969860560321</c:v>
                </c:pt>
                <c:pt idx="25">
                  <c:v>207.76969860560325</c:v>
                </c:pt>
                <c:pt idx="26">
                  <c:v>207.7196986056033</c:v>
                </c:pt>
                <c:pt idx="27">
                  <c:v>207.66969860560334</c:v>
                </c:pt>
                <c:pt idx="28">
                  <c:v>207.61969860560339</c:v>
                </c:pt>
                <c:pt idx="29">
                  <c:v>207.56969860560343</c:v>
                </c:pt>
                <c:pt idx="30">
                  <c:v>207.51969860560348</c:v>
                </c:pt>
                <c:pt idx="31">
                  <c:v>207.46969860560353</c:v>
                </c:pt>
                <c:pt idx="32">
                  <c:v>207.41969860560357</c:v>
                </c:pt>
                <c:pt idx="33">
                  <c:v>207.36969860560362</c:v>
                </c:pt>
                <c:pt idx="34">
                  <c:v>207.31969860560366</c:v>
                </c:pt>
                <c:pt idx="35">
                  <c:v>207.26969860560371</c:v>
                </c:pt>
                <c:pt idx="36">
                  <c:v>207.21969860560375</c:v>
                </c:pt>
                <c:pt idx="37">
                  <c:v>207.1696986056038</c:v>
                </c:pt>
                <c:pt idx="38">
                  <c:v>207.11969860560384</c:v>
                </c:pt>
                <c:pt idx="39">
                  <c:v>207.06969860560389</c:v>
                </c:pt>
                <c:pt idx="40">
                  <c:v>207.01969860560393</c:v>
                </c:pt>
                <c:pt idx="41">
                  <c:v>206.96969860560398</c:v>
                </c:pt>
                <c:pt idx="42">
                  <c:v>206.91969860560403</c:v>
                </c:pt>
                <c:pt idx="43">
                  <c:v>206.86969860560407</c:v>
                </c:pt>
                <c:pt idx="44">
                  <c:v>206.81969860560412</c:v>
                </c:pt>
                <c:pt idx="45">
                  <c:v>206.76969860560416</c:v>
                </c:pt>
                <c:pt idx="46">
                  <c:v>206.71969860560421</c:v>
                </c:pt>
                <c:pt idx="47">
                  <c:v>206.66969860560425</c:v>
                </c:pt>
                <c:pt idx="48">
                  <c:v>206.6196986056043</c:v>
                </c:pt>
                <c:pt idx="49">
                  <c:v>206.56969860560434</c:v>
                </c:pt>
                <c:pt idx="50">
                  <c:v>206.51969860560439</c:v>
                </c:pt>
                <c:pt idx="51">
                  <c:v>206.46969860560444</c:v>
                </c:pt>
                <c:pt idx="52">
                  <c:v>206.41969860560448</c:v>
                </c:pt>
                <c:pt idx="53">
                  <c:v>206.36969860560453</c:v>
                </c:pt>
                <c:pt idx="54">
                  <c:v>206.31969860560457</c:v>
                </c:pt>
                <c:pt idx="55">
                  <c:v>206.26969860560462</c:v>
                </c:pt>
                <c:pt idx="56">
                  <c:v>206.21969860560466</c:v>
                </c:pt>
                <c:pt idx="57">
                  <c:v>206.16969860560471</c:v>
                </c:pt>
                <c:pt idx="58">
                  <c:v>206.11969860560475</c:v>
                </c:pt>
                <c:pt idx="59">
                  <c:v>206.0696986056048</c:v>
                </c:pt>
                <c:pt idx="60">
                  <c:v>206.01969860560484</c:v>
                </c:pt>
                <c:pt idx="61">
                  <c:v>205.96969860560489</c:v>
                </c:pt>
                <c:pt idx="62">
                  <c:v>205.91969860560494</c:v>
                </c:pt>
                <c:pt idx="63">
                  <c:v>205.86969860560498</c:v>
                </c:pt>
                <c:pt idx="64">
                  <c:v>205.81969860560503</c:v>
                </c:pt>
                <c:pt idx="65">
                  <c:v>205.76969860560507</c:v>
                </c:pt>
                <c:pt idx="66">
                  <c:v>205.71969860560512</c:v>
                </c:pt>
                <c:pt idx="67">
                  <c:v>205.66969860560516</c:v>
                </c:pt>
                <c:pt idx="68">
                  <c:v>205.61969860560521</c:v>
                </c:pt>
                <c:pt idx="69">
                  <c:v>205.56969860560525</c:v>
                </c:pt>
                <c:pt idx="70">
                  <c:v>205.5196986056053</c:v>
                </c:pt>
                <c:pt idx="71">
                  <c:v>205.46969860560534</c:v>
                </c:pt>
                <c:pt idx="72">
                  <c:v>205.41969860560539</c:v>
                </c:pt>
                <c:pt idx="73">
                  <c:v>205.36969860560544</c:v>
                </c:pt>
                <c:pt idx="74">
                  <c:v>205.31969860560548</c:v>
                </c:pt>
                <c:pt idx="75">
                  <c:v>205.26969860560553</c:v>
                </c:pt>
                <c:pt idx="76">
                  <c:v>205.21969860560557</c:v>
                </c:pt>
                <c:pt idx="77">
                  <c:v>205.16969860560562</c:v>
                </c:pt>
                <c:pt idx="78">
                  <c:v>205.11969860560566</c:v>
                </c:pt>
                <c:pt idx="79">
                  <c:v>205.06969860560571</c:v>
                </c:pt>
                <c:pt idx="80">
                  <c:v>205.01969860560575</c:v>
                </c:pt>
                <c:pt idx="81">
                  <c:v>204.9696986056058</c:v>
                </c:pt>
                <c:pt idx="82">
                  <c:v>204.91969860560584</c:v>
                </c:pt>
                <c:pt idx="83">
                  <c:v>204.86969860560589</c:v>
                </c:pt>
                <c:pt idx="84">
                  <c:v>204.81969860560594</c:v>
                </c:pt>
                <c:pt idx="85">
                  <c:v>204.76969860560598</c:v>
                </c:pt>
                <c:pt idx="86">
                  <c:v>204.71969860560603</c:v>
                </c:pt>
                <c:pt idx="87">
                  <c:v>204.66969860560607</c:v>
                </c:pt>
                <c:pt idx="88">
                  <c:v>204.61969860560612</c:v>
                </c:pt>
                <c:pt idx="89">
                  <c:v>204.56969860560616</c:v>
                </c:pt>
                <c:pt idx="90">
                  <c:v>204.51969860560621</c:v>
                </c:pt>
                <c:pt idx="91">
                  <c:v>204.46969860560625</c:v>
                </c:pt>
                <c:pt idx="92">
                  <c:v>204.4196986056063</c:v>
                </c:pt>
                <c:pt idx="93">
                  <c:v>204.36969860560635</c:v>
                </c:pt>
                <c:pt idx="94">
                  <c:v>204.31969860560639</c:v>
                </c:pt>
                <c:pt idx="95">
                  <c:v>204.26969860560644</c:v>
                </c:pt>
                <c:pt idx="96">
                  <c:v>204.21969860560648</c:v>
                </c:pt>
                <c:pt idx="97">
                  <c:v>204.16969860560653</c:v>
                </c:pt>
                <c:pt idx="98">
                  <c:v>204.11969860560657</c:v>
                </c:pt>
                <c:pt idx="99">
                  <c:v>204.06969860560662</c:v>
                </c:pt>
                <c:pt idx="100">
                  <c:v>204.01969860560666</c:v>
                </c:pt>
                <c:pt idx="101">
                  <c:v>203.96969860560671</c:v>
                </c:pt>
                <c:pt idx="102">
                  <c:v>203.91969860560675</c:v>
                </c:pt>
                <c:pt idx="103">
                  <c:v>203.8696986056068</c:v>
                </c:pt>
                <c:pt idx="104">
                  <c:v>203.81969860560685</c:v>
                </c:pt>
                <c:pt idx="105">
                  <c:v>203.76969860560689</c:v>
                </c:pt>
                <c:pt idx="106">
                  <c:v>203.71969860560694</c:v>
                </c:pt>
                <c:pt idx="107">
                  <c:v>203.66969860560698</c:v>
                </c:pt>
                <c:pt idx="108">
                  <c:v>203.61969860560703</c:v>
                </c:pt>
                <c:pt idx="109">
                  <c:v>203.56969860560707</c:v>
                </c:pt>
                <c:pt idx="110">
                  <c:v>203.51969860560712</c:v>
                </c:pt>
                <c:pt idx="111">
                  <c:v>203.46969860560716</c:v>
                </c:pt>
                <c:pt idx="112">
                  <c:v>203.41969860560721</c:v>
                </c:pt>
                <c:pt idx="113">
                  <c:v>203.36969860560725</c:v>
                </c:pt>
                <c:pt idx="114">
                  <c:v>203.3196986056073</c:v>
                </c:pt>
                <c:pt idx="115">
                  <c:v>203.26969860560735</c:v>
                </c:pt>
                <c:pt idx="116">
                  <c:v>203.21969860560739</c:v>
                </c:pt>
                <c:pt idx="117">
                  <c:v>203.16969860560744</c:v>
                </c:pt>
                <c:pt idx="118">
                  <c:v>203.11969860560748</c:v>
                </c:pt>
                <c:pt idx="119">
                  <c:v>203.06969860560753</c:v>
                </c:pt>
                <c:pt idx="120">
                  <c:v>203.01969860560757</c:v>
                </c:pt>
                <c:pt idx="121">
                  <c:v>202.96969860560762</c:v>
                </c:pt>
                <c:pt idx="122">
                  <c:v>202.91969860560766</c:v>
                </c:pt>
                <c:pt idx="123">
                  <c:v>202.86969860560771</c:v>
                </c:pt>
                <c:pt idx="124">
                  <c:v>202.81969860560775</c:v>
                </c:pt>
                <c:pt idx="125">
                  <c:v>202.7696986056078</c:v>
                </c:pt>
                <c:pt idx="126">
                  <c:v>202.71969860560785</c:v>
                </c:pt>
                <c:pt idx="127">
                  <c:v>202.66969860560789</c:v>
                </c:pt>
                <c:pt idx="128">
                  <c:v>202.61969860560794</c:v>
                </c:pt>
                <c:pt idx="129">
                  <c:v>202.56969860560798</c:v>
                </c:pt>
                <c:pt idx="130">
                  <c:v>202.51969860560803</c:v>
                </c:pt>
                <c:pt idx="131">
                  <c:v>202.46969860560807</c:v>
                </c:pt>
                <c:pt idx="132">
                  <c:v>202.41969860560812</c:v>
                </c:pt>
                <c:pt idx="133">
                  <c:v>202.36969860560816</c:v>
                </c:pt>
                <c:pt idx="134">
                  <c:v>202.31969860560821</c:v>
                </c:pt>
                <c:pt idx="135">
                  <c:v>202.26969860560826</c:v>
                </c:pt>
                <c:pt idx="136">
                  <c:v>202.2196986056083</c:v>
                </c:pt>
                <c:pt idx="137">
                  <c:v>202.16969860560835</c:v>
                </c:pt>
                <c:pt idx="138">
                  <c:v>202.11969860560839</c:v>
                </c:pt>
                <c:pt idx="139">
                  <c:v>202.06969860560844</c:v>
                </c:pt>
                <c:pt idx="140">
                  <c:v>202.01969860560848</c:v>
                </c:pt>
                <c:pt idx="141">
                  <c:v>201.96969860560853</c:v>
                </c:pt>
                <c:pt idx="142">
                  <c:v>201.91969860560857</c:v>
                </c:pt>
                <c:pt idx="143">
                  <c:v>201.86969860560862</c:v>
                </c:pt>
                <c:pt idx="144">
                  <c:v>201.81969860560866</c:v>
                </c:pt>
                <c:pt idx="145">
                  <c:v>201.76969860560871</c:v>
                </c:pt>
                <c:pt idx="146">
                  <c:v>201.71969860560876</c:v>
                </c:pt>
                <c:pt idx="147">
                  <c:v>201.6696986056088</c:v>
                </c:pt>
                <c:pt idx="148">
                  <c:v>201.61969860560885</c:v>
                </c:pt>
                <c:pt idx="149">
                  <c:v>201.56969860560889</c:v>
                </c:pt>
                <c:pt idx="150">
                  <c:v>201.51969860560894</c:v>
                </c:pt>
                <c:pt idx="151">
                  <c:v>201.46969860560898</c:v>
                </c:pt>
                <c:pt idx="152">
                  <c:v>201.41969860560903</c:v>
                </c:pt>
                <c:pt idx="153">
                  <c:v>201.36969860560907</c:v>
                </c:pt>
                <c:pt idx="154">
                  <c:v>201.31969860560912</c:v>
                </c:pt>
                <c:pt idx="155">
                  <c:v>201.26969860560916</c:v>
                </c:pt>
                <c:pt idx="156">
                  <c:v>201.21969860560921</c:v>
                </c:pt>
                <c:pt idx="157">
                  <c:v>201.16969860560926</c:v>
                </c:pt>
                <c:pt idx="158">
                  <c:v>201.1196986056093</c:v>
                </c:pt>
                <c:pt idx="159">
                  <c:v>201.06969860560935</c:v>
                </c:pt>
                <c:pt idx="160">
                  <c:v>201.01969860560939</c:v>
                </c:pt>
                <c:pt idx="161">
                  <c:v>200.96969860560944</c:v>
                </c:pt>
                <c:pt idx="162">
                  <c:v>200.91969860560948</c:v>
                </c:pt>
                <c:pt idx="163">
                  <c:v>200.86969860560953</c:v>
                </c:pt>
                <c:pt idx="164">
                  <c:v>200.81969860560957</c:v>
                </c:pt>
                <c:pt idx="165">
                  <c:v>200.76969860560962</c:v>
                </c:pt>
                <c:pt idx="166">
                  <c:v>200.71969860560966</c:v>
                </c:pt>
                <c:pt idx="167">
                  <c:v>200.66969860560971</c:v>
                </c:pt>
                <c:pt idx="168">
                  <c:v>200.61969860560976</c:v>
                </c:pt>
                <c:pt idx="169">
                  <c:v>200.5696986056098</c:v>
                </c:pt>
                <c:pt idx="170">
                  <c:v>200.51969860560985</c:v>
                </c:pt>
                <c:pt idx="171">
                  <c:v>200.46969860560989</c:v>
                </c:pt>
                <c:pt idx="172">
                  <c:v>200.41969860560994</c:v>
                </c:pt>
                <c:pt idx="173">
                  <c:v>200.36969860560998</c:v>
                </c:pt>
                <c:pt idx="174">
                  <c:v>200.31969860561003</c:v>
                </c:pt>
                <c:pt idx="175">
                  <c:v>200.26969860561007</c:v>
                </c:pt>
                <c:pt idx="176">
                  <c:v>200.21969860561012</c:v>
                </c:pt>
                <c:pt idx="177">
                  <c:v>200.16969860561017</c:v>
                </c:pt>
                <c:pt idx="178">
                  <c:v>200.11969860561021</c:v>
                </c:pt>
                <c:pt idx="179">
                  <c:v>200.06969860561026</c:v>
                </c:pt>
                <c:pt idx="180">
                  <c:v>200.0196986056103</c:v>
                </c:pt>
                <c:pt idx="181">
                  <c:v>199.96969860561035</c:v>
                </c:pt>
                <c:pt idx="182">
                  <c:v>199.91969860561039</c:v>
                </c:pt>
                <c:pt idx="183">
                  <c:v>199.86969860561044</c:v>
                </c:pt>
                <c:pt idx="184">
                  <c:v>199.81969860561048</c:v>
                </c:pt>
                <c:pt idx="185">
                  <c:v>199.76969860561053</c:v>
                </c:pt>
                <c:pt idx="186">
                  <c:v>199.71969860561057</c:v>
                </c:pt>
                <c:pt idx="187">
                  <c:v>199.66969860561062</c:v>
                </c:pt>
                <c:pt idx="188">
                  <c:v>199.61969860561067</c:v>
                </c:pt>
                <c:pt idx="189">
                  <c:v>199.56969860561071</c:v>
                </c:pt>
                <c:pt idx="190">
                  <c:v>199.51969860561076</c:v>
                </c:pt>
                <c:pt idx="191">
                  <c:v>199.4696986056108</c:v>
                </c:pt>
                <c:pt idx="192">
                  <c:v>199.41969860561085</c:v>
                </c:pt>
                <c:pt idx="193">
                  <c:v>199.36969860561089</c:v>
                </c:pt>
                <c:pt idx="194">
                  <c:v>199.31969860561094</c:v>
                </c:pt>
                <c:pt idx="195">
                  <c:v>199.26969860561098</c:v>
                </c:pt>
                <c:pt idx="196">
                  <c:v>199.21969860561103</c:v>
                </c:pt>
                <c:pt idx="197">
                  <c:v>199.16969860561107</c:v>
                </c:pt>
                <c:pt idx="198">
                  <c:v>199.11969860561112</c:v>
                </c:pt>
                <c:pt idx="199">
                  <c:v>199.06969860561117</c:v>
                </c:pt>
                <c:pt idx="200">
                  <c:v>199.01969860561121</c:v>
                </c:pt>
                <c:pt idx="201">
                  <c:v>198.96969860561126</c:v>
                </c:pt>
                <c:pt idx="202">
                  <c:v>198.9196986056113</c:v>
                </c:pt>
                <c:pt idx="203">
                  <c:v>198.86969860561135</c:v>
                </c:pt>
                <c:pt idx="204">
                  <c:v>198.81969860561139</c:v>
                </c:pt>
                <c:pt idx="205">
                  <c:v>198.76969860561144</c:v>
                </c:pt>
                <c:pt idx="206">
                  <c:v>198.71969860561148</c:v>
                </c:pt>
                <c:pt idx="207">
                  <c:v>198.66969860561153</c:v>
                </c:pt>
                <c:pt idx="208">
                  <c:v>198.61969860561157</c:v>
                </c:pt>
                <c:pt idx="209">
                  <c:v>198.56969860561162</c:v>
                </c:pt>
                <c:pt idx="210">
                  <c:v>198.51969860561167</c:v>
                </c:pt>
                <c:pt idx="211">
                  <c:v>198.46969860561171</c:v>
                </c:pt>
                <c:pt idx="212">
                  <c:v>198.41969860561176</c:v>
                </c:pt>
                <c:pt idx="213">
                  <c:v>198.3696986056118</c:v>
                </c:pt>
                <c:pt idx="214">
                  <c:v>198.31969860561185</c:v>
                </c:pt>
                <c:pt idx="215">
                  <c:v>198.26969860561189</c:v>
                </c:pt>
                <c:pt idx="216">
                  <c:v>198.21969860561194</c:v>
                </c:pt>
                <c:pt idx="217">
                  <c:v>198.16969860561198</c:v>
                </c:pt>
                <c:pt idx="218">
                  <c:v>198.11969860561203</c:v>
                </c:pt>
                <c:pt idx="219">
                  <c:v>198.06969860561207</c:v>
                </c:pt>
                <c:pt idx="220">
                  <c:v>198.01969860561212</c:v>
                </c:pt>
                <c:pt idx="221">
                  <c:v>197.96969860561217</c:v>
                </c:pt>
                <c:pt idx="222">
                  <c:v>197.91969860561221</c:v>
                </c:pt>
                <c:pt idx="223">
                  <c:v>197.86969860561226</c:v>
                </c:pt>
                <c:pt idx="224">
                  <c:v>197.8196986056123</c:v>
                </c:pt>
                <c:pt idx="225">
                  <c:v>197.76969860561235</c:v>
                </c:pt>
                <c:pt idx="226">
                  <c:v>197.71969860561239</c:v>
                </c:pt>
                <c:pt idx="227">
                  <c:v>197.66969860561244</c:v>
                </c:pt>
                <c:pt idx="228">
                  <c:v>197.61969860561248</c:v>
                </c:pt>
                <c:pt idx="229">
                  <c:v>197.56969860561253</c:v>
                </c:pt>
                <c:pt idx="230">
                  <c:v>197.51969860561258</c:v>
                </c:pt>
                <c:pt idx="231">
                  <c:v>197.46969860561262</c:v>
                </c:pt>
                <c:pt idx="232">
                  <c:v>197.41969860561267</c:v>
                </c:pt>
                <c:pt idx="233">
                  <c:v>197.36969860561271</c:v>
                </c:pt>
                <c:pt idx="234">
                  <c:v>197.31969860561276</c:v>
                </c:pt>
                <c:pt idx="235">
                  <c:v>197.2696986056128</c:v>
                </c:pt>
                <c:pt idx="236">
                  <c:v>197.21969860561285</c:v>
                </c:pt>
                <c:pt idx="237">
                  <c:v>197.16969860561289</c:v>
                </c:pt>
                <c:pt idx="238">
                  <c:v>197.11969860561294</c:v>
                </c:pt>
                <c:pt idx="239">
                  <c:v>197.06969860561298</c:v>
                </c:pt>
                <c:pt idx="240">
                  <c:v>197.01969860561303</c:v>
                </c:pt>
                <c:pt idx="241">
                  <c:v>196.96969860561308</c:v>
                </c:pt>
                <c:pt idx="242">
                  <c:v>196.91969860561312</c:v>
                </c:pt>
                <c:pt idx="243">
                  <c:v>196.86969860561317</c:v>
                </c:pt>
                <c:pt idx="244">
                  <c:v>196.81969860561321</c:v>
                </c:pt>
                <c:pt idx="245">
                  <c:v>196.76969860561326</c:v>
                </c:pt>
                <c:pt idx="246">
                  <c:v>196.7196986056133</c:v>
                </c:pt>
                <c:pt idx="247">
                  <c:v>196.66969860561335</c:v>
                </c:pt>
                <c:pt idx="248">
                  <c:v>196.61969860561339</c:v>
                </c:pt>
                <c:pt idx="249">
                  <c:v>196.56969860561344</c:v>
                </c:pt>
                <c:pt idx="250">
                  <c:v>196.51969860561348</c:v>
                </c:pt>
                <c:pt idx="251">
                  <c:v>196.46969860561353</c:v>
                </c:pt>
                <c:pt idx="252">
                  <c:v>196.41969860561358</c:v>
                </c:pt>
                <c:pt idx="253">
                  <c:v>196.36969860561362</c:v>
                </c:pt>
                <c:pt idx="254">
                  <c:v>196.31969860561367</c:v>
                </c:pt>
                <c:pt idx="255">
                  <c:v>196.26969860561371</c:v>
                </c:pt>
                <c:pt idx="256">
                  <c:v>196.21969860561376</c:v>
                </c:pt>
                <c:pt idx="257">
                  <c:v>196.1696986056138</c:v>
                </c:pt>
                <c:pt idx="258">
                  <c:v>196.11969860561385</c:v>
                </c:pt>
                <c:pt idx="259">
                  <c:v>196.06969860561389</c:v>
                </c:pt>
                <c:pt idx="260">
                  <c:v>196.01969860561394</c:v>
                </c:pt>
                <c:pt idx="261">
                  <c:v>195.96969860561398</c:v>
                </c:pt>
                <c:pt idx="262">
                  <c:v>195.91969860561403</c:v>
                </c:pt>
                <c:pt idx="263">
                  <c:v>195.86969860561408</c:v>
                </c:pt>
                <c:pt idx="264">
                  <c:v>195.81969860561412</c:v>
                </c:pt>
                <c:pt idx="265">
                  <c:v>195.76969860561417</c:v>
                </c:pt>
                <c:pt idx="266">
                  <c:v>195.71969860561421</c:v>
                </c:pt>
                <c:pt idx="267">
                  <c:v>195.66969860561426</c:v>
                </c:pt>
                <c:pt idx="268">
                  <c:v>195.6196986056143</c:v>
                </c:pt>
                <c:pt idx="269">
                  <c:v>195.56969860561435</c:v>
                </c:pt>
                <c:pt idx="270">
                  <c:v>195.51969860561439</c:v>
                </c:pt>
                <c:pt idx="271">
                  <c:v>195.46969860561444</c:v>
                </c:pt>
                <c:pt idx="272">
                  <c:v>195.41969860561449</c:v>
                </c:pt>
                <c:pt idx="273">
                  <c:v>195.36969860561453</c:v>
                </c:pt>
                <c:pt idx="274">
                  <c:v>195.31969860561458</c:v>
                </c:pt>
                <c:pt idx="275">
                  <c:v>195.26969860561462</c:v>
                </c:pt>
                <c:pt idx="276">
                  <c:v>195.21969860561467</c:v>
                </c:pt>
                <c:pt idx="277">
                  <c:v>195.16969860561471</c:v>
                </c:pt>
                <c:pt idx="278">
                  <c:v>195.11969860561476</c:v>
                </c:pt>
                <c:pt idx="279">
                  <c:v>195.0696986056148</c:v>
                </c:pt>
                <c:pt idx="280">
                  <c:v>195.01969860561485</c:v>
                </c:pt>
                <c:pt idx="281">
                  <c:v>194.96969860561489</c:v>
                </c:pt>
                <c:pt idx="282">
                  <c:v>194.91969860561494</c:v>
                </c:pt>
                <c:pt idx="283">
                  <c:v>194.86969860561499</c:v>
                </c:pt>
                <c:pt idx="284">
                  <c:v>194.81969860561503</c:v>
                </c:pt>
                <c:pt idx="285">
                  <c:v>194.76969860561508</c:v>
                </c:pt>
                <c:pt idx="286">
                  <c:v>194.71969860561512</c:v>
                </c:pt>
                <c:pt idx="287">
                  <c:v>194.66969860561517</c:v>
                </c:pt>
                <c:pt idx="288">
                  <c:v>194.61969860561521</c:v>
                </c:pt>
                <c:pt idx="289">
                  <c:v>194.56969860561526</c:v>
                </c:pt>
                <c:pt idx="290">
                  <c:v>194.5196986056153</c:v>
                </c:pt>
                <c:pt idx="291">
                  <c:v>194.46969860561535</c:v>
                </c:pt>
                <c:pt idx="292">
                  <c:v>194.41969860561539</c:v>
                </c:pt>
                <c:pt idx="293">
                  <c:v>194.36969860561544</c:v>
                </c:pt>
                <c:pt idx="294">
                  <c:v>194.31969860561549</c:v>
                </c:pt>
                <c:pt idx="295">
                  <c:v>194.26969860561553</c:v>
                </c:pt>
                <c:pt idx="296">
                  <c:v>194.21969860561558</c:v>
                </c:pt>
                <c:pt idx="297">
                  <c:v>194.16969860561562</c:v>
                </c:pt>
                <c:pt idx="298">
                  <c:v>194.11969860561567</c:v>
                </c:pt>
                <c:pt idx="299">
                  <c:v>194.06969860561571</c:v>
                </c:pt>
                <c:pt idx="300">
                  <c:v>194.01969860561576</c:v>
                </c:pt>
                <c:pt idx="301">
                  <c:v>193.9696986056158</c:v>
                </c:pt>
                <c:pt idx="302">
                  <c:v>193.91969860561585</c:v>
                </c:pt>
                <c:pt idx="303">
                  <c:v>193.86969860561589</c:v>
                </c:pt>
                <c:pt idx="304">
                  <c:v>193.81969860561594</c:v>
                </c:pt>
                <c:pt idx="305">
                  <c:v>193.76969860561599</c:v>
                </c:pt>
                <c:pt idx="306">
                  <c:v>193.71969860561603</c:v>
                </c:pt>
                <c:pt idx="307">
                  <c:v>193.66969860561608</c:v>
                </c:pt>
                <c:pt idx="308">
                  <c:v>193.61969860561612</c:v>
                </c:pt>
                <c:pt idx="309">
                  <c:v>193.56969860561617</c:v>
                </c:pt>
                <c:pt idx="310">
                  <c:v>193.51969860561621</c:v>
                </c:pt>
                <c:pt idx="311">
                  <c:v>193.46969860561626</c:v>
                </c:pt>
                <c:pt idx="312">
                  <c:v>193.4196986056163</c:v>
                </c:pt>
                <c:pt idx="313">
                  <c:v>193.36969860561635</c:v>
                </c:pt>
                <c:pt idx="314">
                  <c:v>193.3196986056164</c:v>
                </c:pt>
                <c:pt idx="315">
                  <c:v>193.26969860561644</c:v>
                </c:pt>
                <c:pt idx="316">
                  <c:v>193.21969860561649</c:v>
                </c:pt>
                <c:pt idx="317">
                  <c:v>193.16969860561653</c:v>
                </c:pt>
                <c:pt idx="318">
                  <c:v>193.11969860561658</c:v>
                </c:pt>
                <c:pt idx="319">
                  <c:v>193.06969860561662</c:v>
                </c:pt>
                <c:pt idx="320">
                  <c:v>193.01969860561667</c:v>
                </c:pt>
                <c:pt idx="321">
                  <c:v>192.96969860561671</c:v>
                </c:pt>
                <c:pt idx="322">
                  <c:v>192.91969860561676</c:v>
                </c:pt>
                <c:pt idx="323">
                  <c:v>192.8696986056168</c:v>
                </c:pt>
                <c:pt idx="324">
                  <c:v>192.81969860561685</c:v>
                </c:pt>
                <c:pt idx="325">
                  <c:v>192.7696986056169</c:v>
                </c:pt>
                <c:pt idx="326">
                  <c:v>192.71969860561694</c:v>
                </c:pt>
                <c:pt idx="327">
                  <c:v>192.66969860561699</c:v>
                </c:pt>
                <c:pt idx="328">
                  <c:v>192.61969860561703</c:v>
                </c:pt>
                <c:pt idx="329">
                  <c:v>192.56969860561708</c:v>
                </c:pt>
                <c:pt idx="330">
                  <c:v>192.51969860561712</c:v>
                </c:pt>
                <c:pt idx="331">
                  <c:v>192.46969860561717</c:v>
                </c:pt>
                <c:pt idx="332">
                  <c:v>192.41969860561721</c:v>
                </c:pt>
                <c:pt idx="333">
                  <c:v>192.36969860561726</c:v>
                </c:pt>
                <c:pt idx="334">
                  <c:v>192.3196986056173</c:v>
                </c:pt>
                <c:pt idx="335">
                  <c:v>192.26969860561735</c:v>
                </c:pt>
                <c:pt idx="336">
                  <c:v>192.2196986056174</c:v>
                </c:pt>
                <c:pt idx="337">
                  <c:v>192.16969860561744</c:v>
                </c:pt>
                <c:pt idx="338">
                  <c:v>192.11969860561749</c:v>
                </c:pt>
                <c:pt idx="339">
                  <c:v>192.06969860561753</c:v>
                </c:pt>
                <c:pt idx="340">
                  <c:v>192.01969860561758</c:v>
                </c:pt>
                <c:pt idx="341">
                  <c:v>191.96969860561762</c:v>
                </c:pt>
                <c:pt idx="342">
                  <c:v>191.91969860561767</c:v>
                </c:pt>
                <c:pt idx="343">
                  <c:v>191.86969860561771</c:v>
                </c:pt>
                <c:pt idx="344">
                  <c:v>191.81969860561776</c:v>
                </c:pt>
                <c:pt idx="345">
                  <c:v>191.7696986056178</c:v>
                </c:pt>
                <c:pt idx="346">
                  <c:v>191.71969860561785</c:v>
                </c:pt>
                <c:pt idx="347">
                  <c:v>191.6696986056179</c:v>
                </c:pt>
                <c:pt idx="348">
                  <c:v>191.61969860561794</c:v>
                </c:pt>
                <c:pt idx="349">
                  <c:v>191.56969860561799</c:v>
                </c:pt>
                <c:pt idx="350">
                  <c:v>191.51969860561803</c:v>
                </c:pt>
                <c:pt idx="351">
                  <c:v>191.46969860561808</c:v>
                </c:pt>
                <c:pt idx="352">
                  <c:v>191.41969860561812</c:v>
                </c:pt>
                <c:pt idx="353">
                  <c:v>191.36969860561817</c:v>
                </c:pt>
                <c:pt idx="354">
                  <c:v>191.31969860561821</c:v>
                </c:pt>
                <c:pt idx="355">
                  <c:v>191.26969860561826</c:v>
                </c:pt>
                <c:pt idx="356">
                  <c:v>191.21969860561831</c:v>
                </c:pt>
                <c:pt idx="357">
                  <c:v>191.16969860561835</c:v>
                </c:pt>
                <c:pt idx="358">
                  <c:v>191.1196986056184</c:v>
                </c:pt>
                <c:pt idx="359">
                  <c:v>191.06969860561844</c:v>
                </c:pt>
                <c:pt idx="360">
                  <c:v>191.01969860561849</c:v>
                </c:pt>
                <c:pt idx="361">
                  <c:v>190.96969860561853</c:v>
                </c:pt>
                <c:pt idx="362">
                  <c:v>190.91969860561858</c:v>
                </c:pt>
                <c:pt idx="363">
                  <c:v>190.86969860561862</c:v>
                </c:pt>
                <c:pt idx="364">
                  <c:v>190.81969860561867</c:v>
                </c:pt>
                <c:pt idx="365">
                  <c:v>190.76969860561871</c:v>
                </c:pt>
                <c:pt idx="366">
                  <c:v>190.71969860561876</c:v>
                </c:pt>
                <c:pt idx="367">
                  <c:v>190.66969860561881</c:v>
                </c:pt>
                <c:pt idx="368">
                  <c:v>190.61969860561885</c:v>
                </c:pt>
                <c:pt idx="369">
                  <c:v>190.5696986056189</c:v>
                </c:pt>
                <c:pt idx="370">
                  <c:v>190.51969860561894</c:v>
                </c:pt>
                <c:pt idx="371">
                  <c:v>190.46969860561899</c:v>
                </c:pt>
                <c:pt idx="372">
                  <c:v>190.41969860561903</c:v>
                </c:pt>
                <c:pt idx="373">
                  <c:v>190.36969860561908</c:v>
                </c:pt>
                <c:pt idx="374">
                  <c:v>190.31969860561912</c:v>
                </c:pt>
                <c:pt idx="375">
                  <c:v>190.26969860561917</c:v>
                </c:pt>
                <c:pt idx="376">
                  <c:v>190.21969860561921</c:v>
                </c:pt>
                <c:pt idx="377">
                  <c:v>190.16969860561926</c:v>
                </c:pt>
                <c:pt idx="378">
                  <c:v>190.11969860561931</c:v>
                </c:pt>
                <c:pt idx="379">
                  <c:v>190.06969860561935</c:v>
                </c:pt>
                <c:pt idx="380">
                  <c:v>190.0196986056194</c:v>
                </c:pt>
                <c:pt idx="381">
                  <c:v>189.96969860561944</c:v>
                </c:pt>
                <c:pt idx="382">
                  <c:v>189.91969860561949</c:v>
                </c:pt>
                <c:pt idx="383">
                  <c:v>189.86969860561953</c:v>
                </c:pt>
                <c:pt idx="384">
                  <c:v>189.81969860561958</c:v>
                </c:pt>
                <c:pt idx="385">
                  <c:v>189.76969860561962</c:v>
                </c:pt>
                <c:pt idx="386">
                  <c:v>189.71969860561967</c:v>
                </c:pt>
                <c:pt idx="387">
                  <c:v>189.66969860561971</c:v>
                </c:pt>
                <c:pt idx="388">
                  <c:v>189.61969860561976</c:v>
                </c:pt>
                <c:pt idx="389">
                  <c:v>189.56969860561981</c:v>
                </c:pt>
                <c:pt idx="390">
                  <c:v>189.51969860561985</c:v>
                </c:pt>
                <c:pt idx="391">
                  <c:v>189.4696986056199</c:v>
                </c:pt>
                <c:pt idx="392">
                  <c:v>189.41969860561994</c:v>
                </c:pt>
                <c:pt idx="393">
                  <c:v>189.36969860561999</c:v>
                </c:pt>
                <c:pt idx="394">
                  <c:v>189.31969860562003</c:v>
                </c:pt>
                <c:pt idx="395">
                  <c:v>189.26969860562008</c:v>
                </c:pt>
                <c:pt idx="396">
                  <c:v>189.21969860562012</c:v>
                </c:pt>
                <c:pt idx="397">
                  <c:v>189.16969860562017</c:v>
                </c:pt>
                <c:pt idx="398">
                  <c:v>189.11969860562021</c:v>
                </c:pt>
                <c:pt idx="399">
                  <c:v>189.06969860562026</c:v>
                </c:pt>
                <c:pt idx="400">
                  <c:v>189.01969860562031</c:v>
                </c:pt>
                <c:pt idx="401">
                  <c:v>188.96969860562035</c:v>
                </c:pt>
                <c:pt idx="402">
                  <c:v>188.9196986056204</c:v>
                </c:pt>
                <c:pt idx="403">
                  <c:v>188.86969860562044</c:v>
                </c:pt>
                <c:pt idx="404">
                  <c:v>188.81969860562049</c:v>
                </c:pt>
                <c:pt idx="405">
                  <c:v>188.76969860562053</c:v>
                </c:pt>
                <c:pt idx="406">
                  <c:v>188.71969860562058</c:v>
                </c:pt>
                <c:pt idx="407">
                  <c:v>188.66969860562062</c:v>
                </c:pt>
                <c:pt idx="408">
                  <c:v>188.61969860562067</c:v>
                </c:pt>
                <c:pt idx="409">
                  <c:v>188.56969860562072</c:v>
                </c:pt>
                <c:pt idx="410">
                  <c:v>188.51969860562076</c:v>
                </c:pt>
                <c:pt idx="411">
                  <c:v>188.46969860562081</c:v>
                </c:pt>
                <c:pt idx="412">
                  <c:v>188.41969860562085</c:v>
                </c:pt>
                <c:pt idx="413">
                  <c:v>188.3696986056209</c:v>
                </c:pt>
                <c:pt idx="414">
                  <c:v>188.31969860562094</c:v>
                </c:pt>
                <c:pt idx="415">
                  <c:v>188.26969860562099</c:v>
                </c:pt>
                <c:pt idx="416">
                  <c:v>188.21969860562103</c:v>
                </c:pt>
                <c:pt idx="417">
                  <c:v>188.16969860562108</c:v>
                </c:pt>
                <c:pt idx="418">
                  <c:v>188.11969860562112</c:v>
                </c:pt>
                <c:pt idx="419">
                  <c:v>188.06969860562117</c:v>
                </c:pt>
                <c:pt idx="420">
                  <c:v>188.01969860562122</c:v>
                </c:pt>
                <c:pt idx="421">
                  <c:v>187.96969860562126</c:v>
                </c:pt>
                <c:pt idx="422">
                  <c:v>187.91969860562131</c:v>
                </c:pt>
                <c:pt idx="423">
                  <c:v>187.86969860562135</c:v>
                </c:pt>
                <c:pt idx="424">
                  <c:v>187.8196986056214</c:v>
                </c:pt>
                <c:pt idx="425">
                  <c:v>187.76969860562144</c:v>
                </c:pt>
                <c:pt idx="426">
                  <c:v>187.71969860562149</c:v>
                </c:pt>
                <c:pt idx="427">
                  <c:v>187.66969860562153</c:v>
                </c:pt>
                <c:pt idx="428">
                  <c:v>187.61969860562158</c:v>
                </c:pt>
                <c:pt idx="429">
                  <c:v>187.56969860562162</c:v>
                </c:pt>
                <c:pt idx="430">
                  <c:v>187.51969860562167</c:v>
                </c:pt>
                <c:pt idx="431">
                  <c:v>187.46969860562172</c:v>
                </c:pt>
                <c:pt idx="432">
                  <c:v>187.41969860562176</c:v>
                </c:pt>
                <c:pt idx="433">
                  <c:v>187.36969860562181</c:v>
                </c:pt>
                <c:pt idx="434">
                  <c:v>187.31969860562185</c:v>
                </c:pt>
                <c:pt idx="435">
                  <c:v>187.2696986056219</c:v>
                </c:pt>
                <c:pt idx="436">
                  <c:v>187.21969860562194</c:v>
                </c:pt>
                <c:pt idx="437">
                  <c:v>187.16969860562199</c:v>
                </c:pt>
                <c:pt idx="438">
                  <c:v>187.11969860562203</c:v>
                </c:pt>
                <c:pt idx="439">
                  <c:v>187.06969860562208</c:v>
                </c:pt>
                <c:pt idx="440">
                  <c:v>187.01969860562212</c:v>
                </c:pt>
              </c:numCache>
            </c:numRef>
          </c:xVal>
          <c:yVal>
            <c:numRef>
              <c:f>A750CR!$H$12:$H$452</c:f>
              <c:numCache>
                <c:formatCode>General</c:formatCode>
                <c:ptCount val="441"/>
                <c:pt idx="0">
                  <c:v>1.0518939036367018E-24</c:v>
                </c:pt>
                <c:pt idx="1">
                  <c:v>2.1120891883116633E-24</c:v>
                </c:pt>
                <c:pt idx="2">
                  <c:v>4.2234887088539251E-24</c:v>
                </c:pt>
                <c:pt idx="3">
                  <c:v>8.4110301594551709E-24</c:v>
                </c:pt>
                <c:pt idx="4">
                  <c:v>1.6681911455512532E-23</c:v>
                </c:pt>
                <c:pt idx="5">
                  <c:v>3.2950438758940766E-23</c:v>
                </c:pt>
                <c:pt idx="6">
                  <c:v>6.4817960354200168E-23</c:v>
                </c:pt>
                <c:pt idx="7">
                  <c:v>1.2698379101125537E-22</c:v>
                </c:pt>
                <c:pt idx="8">
                  <c:v>2.4775360633679148E-22</c:v>
                </c:pt>
                <c:pt idx="9">
                  <c:v>4.814048373719867E-22</c:v>
                </c:pt>
                <c:pt idx="10">
                  <c:v>9.3157898673242123E-22</c:v>
                </c:pt>
                <c:pt idx="11">
                  <c:v>1.7953440482043289E-21</c:v>
                </c:pt>
                <c:pt idx="12">
                  <c:v>3.4458348385674141E-21</c:v>
                </c:pt>
                <c:pt idx="13">
                  <c:v>6.5865804009707232E-21</c:v>
                </c:pt>
                <c:pt idx="14">
                  <c:v>1.2538463101411105E-20</c:v>
                </c:pt>
                <c:pt idx="15">
                  <c:v>2.3770996256947516E-20</c:v>
                </c:pt>
                <c:pt idx="16">
                  <c:v>4.4881692901948842E-20</c:v>
                </c:pt>
                <c:pt idx="17">
                  <c:v>8.4393664432724206E-20</c:v>
                </c:pt>
                <c:pt idx="18">
                  <c:v>1.5804080322088131E-19</c:v>
                </c:pt>
                <c:pt idx="19">
                  <c:v>2.9474563390453361E-19</c:v>
                </c:pt>
                <c:pt idx="20">
                  <c:v>5.4744980019956791E-19</c:v>
                </c:pt>
                <c:pt idx="21">
                  <c:v>1.0126514557185505E-18</c:v>
                </c:pt>
                <c:pt idx="22">
                  <c:v>1.8654965484075824E-18</c:v>
                </c:pt>
                <c:pt idx="23">
                  <c:v>3.4225332580735157E-18</c:v>
                </c:pt>
                <c:pt idx="24">
                  <c:v>6.2534498732523984E-18</c:v>
                </c:pt>
                <c:pt idx="25">
                  <c:v>1.1379166120870493E-17</c:v>
                </c:pt>
                <c:pt idx="26">
                  <c:v>2.0621486631326308E-17</c:v>
                </c:pt>
                <c:pt idx="27">
                  <c:v>3.7217592210226035E-17</c:v>
                </c:pt>
                <c:pt idx="28">
                  <c:v>6.6895259664411499E-17</c:v>
                </c:pt>
                <c:pt idx="29">
                  <c:v>1.1974604639089159E-16</c:v>
                </c:pt>
                <c:pt idx="30">
                  <c:v>2.1347439511327142E-16</c:v>
                </c:pt>
                <c:pt idx="31">
                  <c:v>3.7900869081147341E-16</c:v>
                </c:pt>
                <c:pt idx="32">
                  <c:v>6.7014890810125061E-16</c:v>
                </c:pt>
                <c:pt idx="33">
                  <c:v>1.1800821159991502E-15</c:v>
                </c:pt>
                <c:pt idx="34">
                  <c:v>2.0695308841476383E-15</c:v>
                </c:pt>
                <c:pt idx="35">
                  <c:v>3.6145177661205546E-15</c:v>
                </c:pt>
                <c:pt idx="36">
                  <c:v>6.287059700361494E-15</c:v>
                </c:pt>
                <c:pt idx="37">
                  <c:v>1.0890895066079531E-14</c:v>
                </c:pt>
                <c:pt idx="38">
                  <c:v>1.8788769202140765E-14</c:v>
                </c:pt>
                <c:pt idx="39">
                  <c:v>3.2281362626226264E-14</c:v>
                </c:pt>
                <c:pt idx="40">
                  <c:v>5.5236245842756116E-14</c:v>
                </c:pt>
                <c:pt idx="41">
                  <c:v>9.4127216937184459E-14</c:v>
                </c:pt>
                <c:pt idx="42">
                  <c:v>1.5974418244084231E-13</c:v>
                </c:pt>
                <c:pt idx="43">
                  <c:v>2.6999371375798264E-13</c:v>
                </c:pt>
                <c:pt idx="44">
                  <c:v>4.5446560771588912E-13</c:v>
                </c:pt>
                <c:pt idx="45">
                  <c:v>7.6184594809002938E-13</c:v>
                </c:pt>
                <c:pt idx="46">
                  <c:v>1.2718973717060823E-12</c:v>
                </c:pt>
                <c:pt idx="47">
                  <c:v>2.1147339932829446E-12</c:v>
                </c:pt>
                <c:pt idx="48">
                  <c:v>3.5016939970125622E-12</c:v>
                </c:pt>
                <c:pt idx="49">
                  <c:v>5.7745667469776212E-12</c:v>
                </c:pt>
                <c:pt idx="50">
                  <c:v>9.483734522914549E-12</c:v>
                </c:pt>
                <c:pt idx="51">
                  <c:v>1.5511655101764556E-11</c:v>
                </c:pt>
                <c:pt idx="52">
                  <c:v>2.5267115167547006E-11</c:v>
                </c:pt>
                <c:pt idx="53">
                  <c:v>4.098943657674477E-11</c:v>
                </c:pt>
                <c:pt idx="54">
                  <c:v>6.622271870817946E-11</c:v>
                </c:pt>
                <c:pt idx="55">
                  <c:v>1.0655181027571304E-10</c:v>
                </c:pt>
                <c:pt idx="56">
                  <c:v>1.707392729041296E-10</c:v>
                </c:pt>
                <c:pt idx="57">
                  <c:v>2.7247382685323077E-10</c:v>
                </c:pt>
                <c:pt idx="58">
                  <c:v>4.3304688986779526E-10</c:v>
                </c:pt>
                <c:pt idx="59">
                  <c:v>6.8543113046505298E-10</c:v>
                </c:pt>
                <c:pt idx="60">
                  <c:v>1.0804669699226973E-9</c:v>
                </c:pt>
                <c:pt idx="61">
                  <c:v>1.6962034163499271E-9</c:v>
                </c:pt>
                <c:pt idx="62">
                  <c:v>2.6519366231811097E-9</c:v>
                </c:pt>
                <c:pt idx="63">
                  <c:v>4.1292113938260915E-9</c:v>
                </c:pt>
                <c:pt idx="64">
                  <c:v>6.4030937691213143E-9</c:v>
                </c:pt>
                <c:pt idx="65">
                  <c:v>9.8885218009674537E-9</c:v>
                </c:pt>
                <c:pt idx="66">
                  <c:v>1.5208684742669944E-8</c:v>
                </c:pt>
                <c:pt idx="67">
                  <c:v>2.3295428780026899E-8</c:v>
                </c:pt>
                <c:pt idx="68">
                  <c:v>3.5535998940178349E-8</c:v>
                </c:pt>
                <c:pt idx="69">
                  <c:v>5.3986493042968829E-8</c:v>
                </c:pt>
                <c:pt idx="70">
                  <c:v>8.1680892368132358E-8</c:v>
                </c:pt>
                <c:pt idx="71">
                  <c:v>1.2307634758809227E-7</c:v>
                </c:pt>
                <c:pt idx="72">
                  <c:v>1.8469174909125233E-7</c:v>
                </c:pt>
                <c:pt idx="73">
                  <c:v>2.7601911402215724E-7</c:v>
                </c:pt>
                <c:pt idx="74">
                  <c:v>4.1081811879248278E-7</c:v>
                </c:pt>
                <c:pt idx="75">
                  <c:v>6.0894601154397191E-7</c:v>
                </c:pt>
                <c:pt idx="76">
                  <c:v>8.9893183259469065E-7</c:v>
                </c:pt>
                <c:pt idx="77">
                  <c:v>1.321580122530854E-6</c:v>
                </c:pt>
                <c:pt idx="78">
                  <c:v>1.9349912471542741E-6</c:v>
                </c:pt>
                <c:pt idx="79">
                  <c:v>2.8215209577439271E-6</c:v>
                </c:pt>
                <c:pt idx="80">
                  <c:v>4.0973807697472465E-6</c:v>
                </c:pt>
                <c:pt idx="81">
                  <c:v>5.92581566769458E-6</c:v>
                </c:pt>
                <c:pt idx="82">
                  <c:v>8.5351020809620699E-6</c:v>
                </c:pt>
                <c:pt idx="83">
                  <c:v>1.2243006222429179E-5</c:v>
                </c:pt>
                <c:pt idx="84">
                  <c:v>1.7489854214477203E-5</c:v>
                </c:pt>
                <c:pt idx="85">
                  <c:v>2.4883019357969524E-5</c:v>
                </c:pt>
                <c:pt idx="86">
                  <c:v>3.5256462453157585E-5</c:v>
                </c:pt>
                <c:pt idx="87">
                  <c:v>4.9750008526506551E-5</c:v>
                </c:pt>
                <c:pt idx="88">
                  <c:v>6.991435471850573E-5</c:v>
                </c:pt>
                <c:pt idx="89">
                  <c:v>9.7849433689883815E-5</c:v>
                </c:pt>
                <c:pt idx="90">
                  <c:v>1.3638576626394798E-4</c:v>
                </c:pt>
                <c:pt idx="91">
                  <c:v>1.8932089476687445E-4</c:v>
                </c:pt>
                <c:pt idx="92">
                  <c:v>2.6172596959561889E-4</c:v>
                </c:pt>
                <c:pt idx="93">
                  <c:v>3.6034114575716461E-4</c:v>
                </c:pt>
                <c:pt idx="94">
                  <c:v>4.9408271589538102E-4</c:v>
                </c:pt>
                <c:pt idx="95">
                  <c:v>6.7468994330064183E-4</c:v>
                </c:pt>
                <c:pt idx="96">
                  <c:v>9.1754543884090445E-4</c:v>
                </c:pt>
                <c:pt idx="97">
                  <c:v>1.2427097144297374E-3</c:v>
                </c:pt>
                <c:pt idx="98">
                  <c:v>1.6762182880750911E-3</c:v>
                </c:pt>
                <c:pt idx="99">
                  <c:v>2.2516984284358423E-3</c:v>
                </c:pt>
                <c:pt idx="100">
                  <c:v>3.0123722865949467E-3</c:v>
                </c:pt>
                <c:pt idx="101">
                  <c:v>4.0135236923165788E-3</c:v>
                </c:pt>
                <c:pt idx="102">
                  <c:v>5.3255171456895933E-3</c:v>
                </c:pt>
                <c:pt idx="103">
                  <c:v>7.0374692820904883E-3</c:v>
                </c:pt>
                <c:pt idx="104">
                  <c:v>9.2616849958987724E-3</c:v>
                </c:pt>
                <c:pt idx="105">
                  <c:v>1.2138982023832519E-2</c:v>
                </c:pt>
                <c:pt idx="106">
                  <c:v>1.5845038523562626E-2</c:v>
                </c:pt>
                <c:pt idx="107">
                  <c:v>2.0597907298615114E-2</c:v>
                </c:pt>
                <c:pt idx="108">
                  <c:v>2.6666846917125432E-2</c:v>
                </c:pt>
                <c:pt idx="109">
                  <c:v>3.4382622985263844E-2</c:v>
                </c:pt>
                <c:pt idx="110">
                  <c:v>4.4149431039659556E-2</c:v>
                </c:pt>
                <c:pt idx="111">
                  <c:v>5.6458584541813774E-2</c:v>
                </c:pt>
                <c:pt idx="112">
                  <c:v>7.1904095793180647E-2</c:v>
                </c:pt>
                <c:pt idx="113">
                  <c:v>9.1200252661296555E-2</c:v>
                </c:pt>
                <c:pt idx="114">
                  <c:v>0.11520125820766595</c:v>
                </c:pt>
                <c:pt idx="115">
                  <c:v>0.14492295207759387</c:v>
                </c:pt>
                <c:pt idx="116">
                  <c:v>0.18156657043181793</c:v>
                </c:pt>
                <c:pt idx="117">
                  <c:v>0.22654442410173453</c:v>
                </c:pt>
                <c:pt idx="118">
                  <c:v>0.28150728174416723</c:v>
                </c:pt>
                <c:pt idx="119">
                  <c:v>0.34837313578563972</c:v>
                </c:pt>
                <c:pt idx="120">
                  <c:v>0.42935690427340051</c:v>
                </c:pt>
                <c:pt idx="121">
                  <c:v>0.52700048259971732</c:v>
                </c:pt>
                <c:pt idx="122">
                  <c:v>0.64420240760392311</c:v>
                </c:pt>
                <c:pt idx="123">
                  <c:v>0.7842462360333633</c:v>
                </c:pt>
                <c:pt idx="124">
                  <c:v>0.95082657419013061</c:v>
                </c:pt>
                <c:pt idx="125">
                  <c:v>1.1480715314710173</c:v>
                </c:pt>
                <c:pt idx="126">
                  <c:v>1.3805602143264384</c:v>
                </c:pt>
                <c:pt idx="127">
                  <c:v>1.6533337369943482</c:v>
                </c:pt>
                <c:pt idx="128">
                  <c:v>1.9718981103101951</c:v>
                </c:pt>
                <c:pt idx="129">
                  <c:v>2.3422172898550673</c:v>
                </c:pt>
                <c:pt idx="130">
                  <c:v>2.7706946300606372</c:v>
                </c:pt>
                <c:pt idx="131">
                  <c:v>3.264141012084862</c:v>
                </c:pt>
                <c:pt idx="132">
                  <c:v>3.8297280003155221</c:v>
                </c:pt>
                <c:pt idx="133">
                  <c:v>4.4749245442477719</c:v>
                </c:pt>
                <c:pt idx="134">
                  <c:v>5.2074159865748628</c:v>
                </c:pt>
                <c:pt idx="135">
                  <c:v>6.0350044696817866</c:v>
                </c:pt>
                <c:pt idx="136">
                  <c:v>6.9654902534316543</c:v>
                </c:pt>
                <c:pt idx="137">
                  <c:v>8.0065339656914798</c:v>
                </c:pt>
                <c:pt idx="138">
                  <c:v>9.1655003978458698</c:v>
                </c:pt>
                <c:pt idx="139">
                  <c:v>10.44928512044967</c:v>
                </c:pt>
                <c:pt idx="140">
                  <c:v>11.864125914262855</c:v>
                </c:pt>
                <c:pt idx="141">
                  <c:v>13.4154017694849</c:v>
                </c:pt>
                <c:pt idx="142">
                  <c:v>15.1074229767848</c:v>
                </c:pt>
                <c:pt idx="143">
                  <c:v>16.943216589349596</c:v>
                </c:pt>
                <c:pt idx="144">
                  <c:v>18.924312243996749</c:v>
                </c:pt>
                <c:pt idx="145">
                  <c:v>21.050533957520251</c:v>
                </c:pt>
                <c:pt idx="146">
                  <c:v>23.319804027056627</c:v>
                </c:pt>
                <c:pt idx="147">
                  <c:v>25.727965526170401</c:v>
                </c:pt>
                <c:pt idx="148">
                  <c:v>28.268630069695671</c:v>
                </c:pt>
                <c:pt idx="149">
                  <c:v>30.93305749235812</c:v>
                </c:pt>
                <c:pt idx="150">
                  <c:v>33.710073826954208</c:v>
                </c:pt>
                <c:pt idx="151">
                  <c:v>36.58603346305663</c:v>
                </c:pt>
                <c:pt idx="152">
                  <c:v>39.544830611554808</c:v>
                </c:pt>
                <c:pt idx="153">
                  <c:v>42.567964198722144</c:v>
                </c:pt>
                <c:pt idx="154">
                  <c:v>45.634659081764418</c:v>
                </c:pt>
                <c:pt idx="155">
                  <c:v>48.722045042980476</c:v>
                </c:pt>
                <c:pt idx="156">
                  <c:v>51.805393419709588</c:v>
                </c:pt>
                <c:pt idx="157">
                  <c:v>54.858409510149649</c:v>
                </c:pt>
                <c:pt idx="158">
                  <c:v>57.853577117514888</c:v>
                </c:pt>
                <c:pt idx="159">
                  <c:v>60.762549820083429</c:v>
                </c:pt>
                <c:pt idx="160">
                  <c:v>63.556581849835609</c:v>
                </c:pt>
                <c:pt idx="161">
                  <c:v>66.20698989628211</c:v>
                </c:pt>
                <c:pt idx="162">
                  <c:v>68.685635791622502</c:v>
                </c:pt>
                <c:pt idx="163">
                  <c:v>70.965418940497344</c:v>
                </c:pt>
                <c:pt idx="164">
                  <c:v>73.020766586172314</c:v>
                </c:pt>
                <c:pt idx="165">
                  <c:v>74.828109597975356</c:v>
                </c:pt>
                <c:pt idx="166">
                  <c:v>76.366331451790558</c:v>
                </c:pt>
                <c:pt idx="167">
                  <c:v>77.617178470750162</c:v>
                </c:pt>
                <c:pt idx="168">
                  <c:v>78.565620194887771</c:v>
                </c:pt>
                <c:pt idx="169">
                  <c:v>79.200149937506254</c:v>
                </c:pt>
                <c:pt idx="170">
                  <c:v>79.513017127024625</c:v>
                </c:pt>
                <c:pt idx="171">
                  <c:v>79.500384875546274</c:v>
                </c:pt>
                <c:pt idx="172">
                  <c:v>79.162408295578672</c:v>
                </c:pt>
                <c:pt idx="173">
                  <c:v>78.503231329964578</c:v>
                </c:pt>
                <c:pt idx="174">
                  <c:v>77.530902185603253</c:v>
                </c:pt>
                <c:pt idx="175">
                  <c:v>76.257209783736556</c:v>
                </c:pt>
                <c:pt idx="176">
                  <c:v>74.697445873383202</c:v>
                </c:pt>
                <c:pt idx="177">
                  <c:v>72.870099518814413</c:v>
                </c:pt>
                <c:pt idx="178">
                  <c:v>70.796492493208518</c:v>
                </c:pt>
                <c:pt idx="179">
                  <c:v>68.500365625982084</c:v>
                </c:pt>
                <c:pt idx="180">
                  <c:v>66.007427311331227</c:v>
                </c:pt>
                <c:pt idx="181">
                  <c:v>63.344876156120726</c:v>
                </c:pt>
                <c:pt idx="182">
                  <c:v>60.540910108817222</c:v>
                </c:pt>
                <c:pt idx="183">
                  <c:v>57.624234366901767</c:v>
                </c:pt>
                <c:pt idx="184">
                  <c:v>54.623579923703893</c:v>
                </c:pt>
                <c:pt idx="185">
                  <c:v>51.567243817578493</c:v>
                </c:pt>
                <c:pt idx="186">
                  <c:v>48.482661030690593</c:v>
                </c:pt>
                <c:pt idx="187">
                  <c:v>45.396016605985579</c:v>
                </c:pt>
                <c:pt idx="188">
                  <c:v>42.331904971637471</c:v>
                </c:pt>
                <c:pt idx="189">
                  <c:v>39.313041749534008</c:v>
                </c:pt>
                <c:pt idx="190">
                  <c:v>36.360031546858359</c:v>
                </c:pt>
                <c:pt idx="191">
                  <c:v>33.491193454712672</c:v>
                </c:pt>
                <c:pt idx="192">
                  <c:v>30.722444267790433</c:v>
                </c:pt>
                <c:pt idx="193">
                  <c:v>28.067237850347269</c:v>
                </c:pt>
                <c:pt idx="194">
                  <c:v>25.536557653411826</c:v>
                </c:pt>
                <c:pt idx="195">
                  <c:v>23.138958173446543</c:v>
                </c:pt>
                <c:pt idx="196">
                  <c:v>20.880650159684983</c:v>
                </c:pt>
                <c:pt idx="197">
                  <c:v>18.765623641108558</c:v>
                </c:pt>
                <c:pt idx="198">
                  <c:v>16.79580235855628</c:v>
                </c:pt>
                <c:pt idx="199">
                  <c:v>14.971222946747627</c:v>
                </c:pt>
                <c:pt idx="200">
                  <c:v>13.290232200074358</c:v>
                </c:pt>
                <c:pt idx="201">
                  <c:v>11.749695952478536</c:v>
                </c:pt>
                <c:pt idx="202">
                  <c:v>10.345213477425476</c:v>
                </c:pt>
                <c:pt idx="203">
                  <c:v>9.0713318367860563</c:v>
                </c:pt>
                <c:pt idx="204">
                  <c:v>7.9217552430607894</c:v>
                </c:pt>
                <c:pt idx="205">
                  <c:v>6.8895452130165564</c:v>
                </c:pt>
                <c:pt idx="206">
                  <c:v>5.9673080487026429</c:v>
                </c:pt>
                <c:pt idx="207">
                  <c:v>5.1473669525332131</c:v>
                </c:pt>
                <c:pt idx="208">
                  <c:v>4.4219168386050454</c:v>
                </c:pt>
                <c:pt idx="209">
                  <c:v>3.7831606187237452</c:v>
                </c:pt>
                <c:pt idx="210">
                  <c:v>3.2234263993994086</c:v>
                </c:pt>
                <c:pt idx="211">
                  <c:v>2.7352656108045328</c:v>
                </c:pt>
                <c:pt idx="212">
                  <c:v>2.3115325905819857</c:v>
                </c:pt>
                <c:pt idx="213">
                  <c:v>1.9454465591719694</c:v>
                </c:pt>
                <c:pt idx="214">
                  <c:v>1.6306372478005062</c:v>
                </c:pt>
                <c:pt idx="215">
                  <c:v>1.3611756777815733</c:v>
                </c:pt>
                <c:pt idx="216">
                  <c:v>1.1315917455874496</c:v>
                </c:pt>
                <c:pt idx="217">
                  <c:v>0.9368803497447783</c:v>
                </c:pt>
                <c:pt idx="218">
                  <c:v>0.77249781211653024</c:v>
                </c:pt>
                <c:pt idx="219">
                  <c:v>0.63435030759400324</c:v>
                </c:pt>
                <c:pt idx="220">
                  <c:v>0.51877593310417325</c:v>
                </c:pt>
                <c:pt idx="221">
                  <c:v>0.42252192949152778</c:v>
                </c:pt>
                <c:pt idx="222">
                  <c:v>0.34271842810997438</c:v>
                </c:pt>
                <c:pt idx="223">
                  <c:v>0.2768499368895373</c:v>
                </c:pt>
                <c:pt idx="224">
                  <c:v>0.22272561621191714</c:v>
                </c:pt>
                <c:pt idx="225">
                  <c:v>0.1784492299470358</c:v>
                </c:pt>
                <c:pt idx="226">
                  <c:v>0.14238949703870157</c:v>
                </c:pt>
                <c:pt idx="227">
                  <c:v>0.11315141841776394</c:v>
                </c:pt>
                <c:pt idx="228">
                  <c:v>8.9549015927810227E-2</c:v>
                </c:pt>
                <c:pt idx="229">
                  <c:v>7.0579796459270427E-2</c:v>
                </c:pt>
                <c:pt idx="230">
                  <c:v>5.5401146743063331E-2</c:v>
                </c:pt>
                <c:pt idx="231">
                  <c:v>4.330877259108537E-2</c:v>
                </c:pt>
                <c:pt idx="232">
                  <c:v>3.3717220470220945E-2</c:v>
                </c:pt>
                <c:pt idx="233">
                  <c:v>2.6142458334965066E-2</c:v>
                </c:pt>
                <c:pt idx="234">
                  <c:v>2.0186445429475848E-2</c:v>
                </c:pt>
                <c:pt idx="235">
                  <c:v>1.5523585869353825E-2</c:v>
                </c:pt>
                <c:pt idx="236">
                  <c:v>1.1888936660405282E-2</c:v>
                </c:pt>
                <c:pt idx="237">
                  <c:v>9.0680257983266396E-3</c:v>
                </c:pt>
                <c:pt idx="238">
                  <c:v>6.8881286432606274E-3</c:v>
                </c:pt>
                <c:pt idx="239">
                  <c:v>5.2108493866825133E-3</c:v>
                </c:pt>
                <c:pt idx="240">
                  <c:v>3.925857760757016E-3</c:v>
                </c:pt>
                <c:pt idx="241">
                  <c:v>2.9456379679287568E-3</c:v>
                </c:pt>
                <c:pt idx="242">
                  <c:v>2.2011160793621461E-3</c:v>
                </c:pt>
                <c:pt idx="243">
                  <c:v>1.638042978265685E-3</c:v>
                </c:pt>
                <c:pt idx="244">
                  <c:v>1.2140215813913166E-3</c:v>
                </c:pt>
                <c:pt idx="245">
                  <c:v>8.9607898159840642E-4</c:v>
                </c:pt>
                <c:pt idx="246">
                  <c:v>6.5869587365359158E-4</c:v>
                </c:pt>
                <c:pt idx="247">
                  <c:v>4.8221683002160206E-4</c:v>
                </c:pt>
                <c:pt idx="248">
                  <c:v>3.5157545980182793E-4</c:v>
                </c:pt>
                <c:pt idx="249">
                  <c:v>2.5527807236467936E-4</c:v>
                </c:pt>
                <c:pt idx="250">
                  <c:v>1.8459810518503726E-4</c:v>
                </c:pt>
                <c:pt idx="251">
                  <c:v>1.3294124287241302E-4</c:v>
                </c:pt>
                <c:pt idx="252">
                  <c:v>9.5347870779274798E-5</c:v>
                </c:pt>
                <c:pt idx="253">
                  <c:v>6.8105319158202633E-5</c:v>
                </c:pt>
                <c:pt idx="254">
                  <c:v>4.8447328548777884E-5</c:v>
                </c:pt>
                <c:pt idx="255">
                  <c:v>3.4322380780188692E-5</c:v>
                </c:pt>
                <c:pt idx="256">
                  <c:v>2.4216074530181136E-5</c:v>
                </c:pt>
                <c:pt idx="257">
                  <c:v>1.7015662101788007E-5</c:v>
                </c:pt>
                <c:pt idx="258">
                  <c:v>1.1907284480126304E-5</c:v>
                </c:pt>
                <c:pt idx="259">
                  <c:v>8.2984193045639221E-6</c:v>
                </c:pt>
                <c:pt idx="260">
                  <c:v>5.7596592343470229E-6</c:v>
                </c:pt>
                <c:pt idx="261">
                  <c:v>3.9812272916104991E-6</c:v>
                </c:pt>
                <c:pt idx="262">
                  <c:v>2.7406648148710395E-6</c:v>
                </c:pt>
                <c:pt idx="263">
                  <c:v>1.8789431700546553E-6</c:v>
                </c:pt>
                <c:pt idx="264">
                  <c:v>1.2828921094053115E-6</c:v>
                </c:pt>
                <c:pt idx="265">
                  <c:v>8.7233920648065839E-7</c:v>
                </c:pt>
                <c:pt idx="266">
                  <c:v>5.907441349175887E-7</c:v>
                </c:pt>
                <c:pt idx="267">
                  <c:v>3.9841181943504969E-7</c:v>
                </c:pt>
                <c:pt idx="268">
                  <c:v>2.6759856363178913E-7</c:v>
                </c:pt>
                <c:pt idx="269">
                  <c:v>1.7900044505455628E-7</c:v>
                </c:pt>
                <c:pt idx="270">
                  <c:v>1.1924583316180051E-7</c:v>
                </c:pt>
                <c:pt idx="271">
                  <c:v>7.911358822933559E-8</c:v>
                </c:pt>
                <c:pt idx="272">
                  <c:v>5.2273035643051818E-8</c:v>
                </c:pt>
                <c:pt idx="273">
                  <c:v>3.4397202982273541E-8</c:v>
                </c:pt>
                <c:pt idx="274">
                  <c:v>2.2541733221287177E-8</c:v>
                </c:pt>
                <c:pt idx="275">
                  <c:v>1.4711950357538839E-8</c:v>
                </c:pt>
                <c:pt idx="276">
                  <c:v>9.5625113724496784E-9</c:v>
                </c:pt>
                <c:pt idx="277">
                  <c:v>6.1900256301093481E-9</c:v>
                </c:pt>
                <c:pt idx="278">
                  <c:v>3.9905402769588839E-9</c:v>
                </c:pt>
                <c:pt idx="279">
                  <c:v>2.5620624922228401E-9</c:v>
                </c:pt>
                <c:pt idx="280">
                  <c:v>1.6381984373371541E-9</c:v>
                </c:pt>
                <c:pt idx="281">
                  <c:v>1.0431867561321684E-9</c:v>
                </c:pt>
                <c:pt idx="282">
                  <c:v>6.6157089543004683E-10</c:v>
                </c:pt>
                <c:pt idx="283">
                  <c:v>4.1783949304566927E-10</c:v>
                </c:pt>
                <c:pt idx="284">
                  <c:v>2.6282177833804308E-10</c:v>
                </c:pt>
                <c:pt idx="285">
                  <c:v>1.6463872035756603E-10</c:v>
                </c:pt>
                <c:pt idx="286">
                  <c:v>1.0271204662468678E-10</c:v>
                </c:pt>
                <c:pt idx="287">
                  <c:v>6.3815996143210059E-11</c:v>
                </c:pt>
                <c:pt idx="288">
                  <c:v>3.9487213811610952E-11</c:v>
                </c:pt>
                <c:pt idx="289">
                  <c:v>2.4333366568419801E-11</c:v>
                </c:pt>
                <c:pt idx="290">
                  <c:v>1.4933674276218537E-11</c:v>
                </c:pt>
                <c:pt idx="291">
                  <c:v>9.127459597553609E-12</c:v>
                </c:pt>
                <c:pt idx="292">
                  <c:v>5.5558681754711464E-12</c:v>
                </c:pt>
                <c:pt idx="293">
                  <c:v>3.3680049008944155E-12</c:v>
                </c:pt>
                <c:pt idx="294">
                  <c:v>2.033350587938253E-12</c:v>
                </c:pt>
                <c:pt idx="295">
                  <c:v>1.2225611341374804E-12</c:v>
                </c:pt>
                <c:pt idx="296">
                  <c:v>7.3206167891891666E-13</c:v>
                </c:pt>
                <c:pt idx="297">
                  <c:v>4.3655958763456536E-13</c:v>
                </c:pt>
                <c:pt idx="298">
                  <c:v>2.5927351547428089E-13</c:v>
                </c:pt>
                <c:pt idx="299">
                  <c:v>1.5335274377990262E-13</c:v>
                </c:pt>
                <c:pt idx="300">
                  <c:v>9.0332434319290589E-14</c:v>
                </c:pt>
                <c:pt idx="301">
                  <c:v>5.29925289651446E-14</c:v>
                </c:pt>
                <c:pt idx="302">
                  <c:v>3.0960241987454406E-14</c:v>
                </c:pt>
                <c:pt idx="303">
                  <c:v>1.801411022805477E-14</c:v>
                </c:pt>
                <c:pt idx="304">
                  <c:v>1.0438547070922778E-14</c:v>
                </c:pt>
                <c:pt idx="305">
                  <c:v>6.024015223784298E-15</c:v>
                </c:pt>
                <c:pt idx="306">
                  <c:v>3.4621895105884185E-15</c:v>
                </c:pt>
                <c:pt idx="307">
                  <c:v>1.9816838976806756E-15</c:v>
                </c:pt>
                <c:pt idx="308">
                  <c:v>1.129631237819532E-15</c:v>
                </c:pt>
                <c:pt idx="309">
                  <c:v>6.4129488378834103E-16</c:v>
                </c:pt>
                <c:pt idx="310">
                  <c:v>3.6257480791751919E-16</c:v>
                </c:pt>
                <c:pt idx="311">
                  <c:v>2.0415322493102756E-16</c:v>
                </c:pt>
                <c:pt idx="312">
                  <c:v>1.144810575153264E-16</c:v>
                </c:pt>
                <c:pt idx="313">
                  <c:v>6.3933692680692768E-17</c:v>
                </c:pt>
                <c:pt idx="314">
                  <c:v>3.5558604967710497E-17</c:v>
                </c:pt>
                <c:pt idx="315">
                  <c:v>1.9696016909828012E-17</c:v>
                </c:pt>
                <c:pt idx="316">
                  <c:v>1.086502853340468E-17</c:v>
                </c:pt>
                <c:pt idx="317">
                  <c:v>5.9690071986478609E-18</c:v>
                </c:pt>
                <c:pt idx="318">
                  <c:v>3.2658189359071356E-18</c:v>
                </c:pt>
                <c:pt idx="319">
                  <c:v>1.7795117982667747E-18</c:v>
                </c:pt>
                <c:pt idx="320">
                  <c:v>9.6566926573854137E-19</c:v>
                </c:pt>
                <c:pt idx="321">
                  <c:v>5.2188488123848967E-19</c:v>
                </c:pt>
                <c:pt idx="322">
                  <c:v>2.8089227192821648E-19</c:v>
                </c:pt>
                <c:pt idx="323">
                  <c:v>1.5056486344537661E-19</c:v>
                </c:pt>
                <c:pt idx="324">
                  <c:v>8.0375973694855193E-20</c:v>
                </c:pt>
                <c:pt idx="325">
                  <c:v>4.2731449846438931E-20</c:v>
                </c:pt>
                <c:pt idx="326">
                  <c:v>2.2624957825314968E-20</c:v>
                </c:pt>
                <c:pt idx="327">
                  <c:v>1.1930171779290853E-20</c:v>
                </c:pt>
                <c:pt idx="328">
                  <c:v>6.2650477359482664E-21</c:v>
                </c:pt>
                <c:pt idx="329">
                  <c:v>3.2765804867098898E-21</c:v>
                </c:pt>
                <c:pt idx="330">
                  <c:v>1.7066169919946301E-21</c:v>
                </c:pt>
                <c:pt idx="331">
                  <c:v>8.8525840529042584E-22</c:v>
                </c:pt>
                <c:pt idx="332">
                  <c:v>4.5732276569030139E-22</c:v>
                </c:pt>
                <c:pt idx="333">
                  <c:v>2.3528506043722222E-22</c:v>
                </c:pt>
                <c:pt idx="334">
                  <c:v>1.2055484028232697E-22</c:v>
                </c:pt>
                <c:pt idx="335">
                  <c:v>6.1516797783341717E-23</c:v>
                </c:pt>
                <c:pt idx="336">
                  <c:v>3.1262345443037432E-23</c:v>
                </c:pt>
                <c:pt idx="337">
                  <c:v>1.5822247130477569E-23</c:v>
                </c:pt>
                <c:pt idx="338">
                  <c:v>7.9750522698457819E-24</c:v>
                </c:pt>
                <c:pt idx="339">
                  <c:v>4.0032958055191976E-24</c:v>
                </c:pt>
                <c:pt idx="340">
                  <c:v>2.0013387007626049E-24</c:v>
                </c:pt>
                <c:pt idx="341">
                  <c:v>9.9641962909448531E-25</c:v>
                </c:pt>
                <c:pt idx="342">
                  <c:v>4.9406344683067874E-25</c:v>
                </c:pt>
                <c:pt idx="343">
                  <c:v>2.4397309866573177E-25</c:v>
                </c:pt>
                <c:pt idx="344">
                  <c:v>1.1998305869591842E-25</c:v>
                </c:pt>
                <c:pt idx="345">
                  <c:v>5.8764721839188862E-26</c:v>
                </c:pt>
                <c:pt idx="346">
                  <c:v>2.8663697320878798E-26</c:v>
                </c:pt>
                <c:pt idx="347">
                  <c:v>1.3924079758488829E-26</c:v>
                </c:pt>
                <c:pt idx="348">
                  <c:v>6.7362712116927684E-27</c:v>
                </c:pt>
                <c:pt idx="349">
                  <c:v>3.2455730964720972E-27</c:v>
                </c:pt>
                <c:pt idx="350">
                  <c:v>1.5573348201137887E-27</c:v>
                </c:pt>
                <c:pt idx="351">
                  <c:v>7.4420290680943391E-28</c:v>
                </c:pt>
                <c:pt idx="352">
                  <c:v>3.5417630171043676E-28</c:v>
                </c:pt>
                <c:pt idx="353">
                  <c:v>1.6786741556063752E-28</c:v>
                </c:pt>
                <c:pt idx="354">
                  <c:v>7.9237739668596696E-29</c:v>
                </c:pt>
                <c:pt idx="355">
                  <c:v>3.7249163241636806E-29</c:v>
                </c:pt>
                <c:pt idx="356">
                  <c:v>1.7438925923741863E-29</c:v>
                </c:pt>
                <c:pt idx="357">
                  <c:v>8.1309579157654129E-30</c:v>
                </c:pt>
                <c:pt idx="358">
                  <c:v>3.7755694410711021E-30</c:v>
                </c:pt>
                <c:pt idx="359">
                  <c:v>1.7459909170557986E-30</c:v>
                </c:pt>
                <c:pt idx="360">
                  <c:v>8.0411889393222877E-31</c:v>
                </c:pt>
                <c:pt idx="361">
                  <c:v>3.6882242742117417E-31</c:v>
                </c:pt>
                <c:pt idx="362">
                  <c:v>1.6847410030118495E-31</c:v>
                </c:pt>
                <c:pt idx="363">
                  <c:v>7.6642160448452001E-32</c:v>
                </c:pt>
                <c:pt idx="364">
                  <c:v>3.4723308581943247E-32</c:v>
                </c:pt>
                <c:pt idx="365">
                  <c:v>1.5667266469570992E-32</c:v>
                </c:pt>
                <c:pt idx="366">
                  <c:v>7.0401859283837504E-33</c:v>
                </c:pt>
                <c:pt idx="367">
                  <c:v>3.1506038283830017E-33</c:v>
                </c:pt>
                <c:pt idx="368">
                  <c:v>1.4041782206653632E-33</c:v>
                </c:pt>
                <c:pt idx="369">
                  <c:v>6.2326026168407132E-34</c:v>
                </c:pt>
                <c:pt idx="370">
                  <c:v>2.7550875955749501E-34</c:v>
                </c:pt>
                <c:pt idx="371">
                  <c:v>1.2128864767938232E-34</c:v>
                </c:pt>
                <c:pt idx="372">
                  <c:v>5.3176979458425669E-35</c:v>
                </c:pt>
                <c:pt idx="373">
                  <c:v>2.3219130099165907E-35</c:v>
                </c:pt>
                <c:pt idx="374">
                  <c:v>1.0096875322155721E-35</c:v>
                </c:pt>
                <c:pt idx="375">
                  <c:v>4.3726710871927898E-36</c:v>
                </c:pt>
                <c:pt idx="376">
                  <c:v>1.8859292528646338E-36</c:v>
                </c:pt>
                <c:pt idx="377">
                  <c:v>8.1007037838586035E-37</c:v>
                </c:pt>
                <c:pt idx="378">
                  <c:v>3.4652843343378688E-37</c:v>
                </c:pt>
                <c:pt idx="379">
                  <c:v>1.4762971028356094E-37</c:v>
                </c:pt>
                <c:pt idx="380">
                  <c:v>6.2636492238371752E-38</c:v>
                </c:pt>
                <c:pt idx="381">
                  <c:v>2.6466703864641558E-38</c:v>
                </c:pt>
                <c:pt idx="382">
                  <c:v>1.1137585640437366E-38</c:v>
                </c:pt>
                <c:pt idx="383">
                  <c:v>4.6676794511731188E-39</c:v>
                </c:pt>
                <c:pt idx="384">
                  <c:v>1.9481830453115404E-39</c:v>
                </c:pt>
                <c:pt idx="385">
                  <c:v>8.0979905195737814E-40</c:v>
                </c:pt>
                <c:pt idx="386">
                  <c:v>3.3523050962347434E-40</c:v>
                </c:pt>
                <c:pt idx="387">
                  <c:v>1.3820653514207791E-40</c:v>
                </c:pt>
                <c:pt idx="388">
                  <c:v>5.6745625821337607E-41</c:v>
                </c:pt>
                <c:pt idx="389">
                  <c:v>2.3203578589691757E-41</c:v>
                </c:pt>
                <c:pt idx="390">
                  <c:v>9.4492277701745061E-42</c:v>
                </c:pt>
                <c:pt idx="391">
                  <c:v>3.832272957027476E-42</c:v>
                </c:pt>
                <c:pt idx="392">
                  <c:v>1.5478729834173212E-42</c:v>
                </c:pt>
                <c:pt idx="393">
                  <c:v>6.2263420368715011E-43</c:v>
                </c:pt>
                <c:pt idx="394">
                  <c:v>2.4943040824021033E-43</c:v>
                </c:pt>
                <c:pt idx="395">
                  <c:v>9.9514093052000365E-44</c:v>
                </c:pt>
                <c:pt idx="396">
                  <c:v>3.9540171602799994E-44</c:v>
                </c:pt>
                <c:pt idx="397">
                  <c:v>1.564628652354283E-44</c:v>
                </c:pt>
                <c:pt idx="398">
                  <c:v>6.1659894451372904E-45</c:v>
                </c:pt>
                <c:pt idx="399">
                  <c:v>2.41998705935144E-45</c:v>
                </c:pt>
                <c:pt idx="400">
                  <c:v>9.4589314703106103E-46</c:v>
                </c:pt>
                <c:pt idx="401">
                  <c:v>3.6820517081609561E-46</c:v>
                </c:pt>
                <c:pt idx="402">
                  <c:v>1.4274353771097288E-46</c:v>
                </c:pt>
                <c:pt idx="403">
                  <c:v>5.5111444914394285E-47</c:v>
                </c:pt>
                <c:pt idx="404">
                  <c:v>2.1190729503008691E-47</c:v>
                </c:pt>
                <c:pt idx="405">
                  <c:v>8.1146312064022473E-48</c:v>
                </c:pt>
                <c:pt idx="406">
                  <c:v>3.0946421361470944E-48</c:v>
                </c:pt>
                <c:pt idx="407">
                  <c:v>1.1753598492632656E-48</c:v>
                </c:pt>
                <c:pt idx="408">
                  <c:v>4.4458011733833438E-49</c:v>
                </c:pt>
                <c:pt idx="409">
                  <c:v>1.674742301226563E-49</c:v>
                </c:pt>
                <c:pt idx="410">
                  <c:v>6.2829660444587726E-50</c:v>
                </c:pt>
                <c:pt idx="411">
                  <c:v>2.3474708277987762E-50</c:v>
                </c:pt>
                <c:pt idx="412">
                  <c:v>8.7348301405452822E-51</c:v>
                </c:pt>
                <c:pt idx="413">
                  <c:v>3.2368866599761724E-51</c:v>
                </c:pt>
                <c:pt idx="414">
                  <c:v>1.1945911425371488E-51</c:v>
                </c:pt>
                <c:pt idx="415">
                  <c:v>4.3906604914001587E-52</c:v>
                </c:pt>
                <c:pt idx="416">
                  <c:v>1.6071602833313316E-52</c:v>
                </c:pt>
                <c:pt idx="417">
                  <c:v>5.8587814132692711E-53</c:v>
                </c:pt>
                <c:pt idx="418">
                  <c:v>2.127032704413085E-53</c:v>
                </c:pt>
                <c:pt idx="419">
                  <c:v>7.6905926508355327E-54</c:v>
                </c:pt>
                <c:pt idx="420">
                  <c:v>2.7692630975212349E-54</c:v>
                </c:pt>
                <c:pt idx="421">
                  <c:v>9.930872290849017E-55</c:v>
                </c:pt>
                <c:pt idx="422">
                  <c:v>3.546739929232132E-55</c:v>
                </c:pt>
                <c:pt idx="423">
                  <c:v>1.2615081488900709E-55</c:v>
                </c:pt>
                <c:pt idx="424">
                  <c:v>4.4685800776608903E-56</c:v>
                </c:pt>
                <c:pt idx="425">
                  <c:v>1.5764049808548042E-56</c:v>
                </c:pt>
                <c:pt idx="426">
                  <c:v>5.5384064013523104E-57</c:v>
                </c:pt>
                <c:pt idx="427">
                  <c:v>1.937852026488822E-57</c:v>
                </c:pt>
                <c:pt idx="428">
                  <c:v>6.7526644739488212E-58</c:v>
                </c:pt>
                <c:pt idx="429">
                  <c:v>2.343411189969939E-58</c:v>
                </c:pt>
                <c:pt idx="430">
                  <c:v>8.0991715219778481E-59</c:v>
                </c:pt>
                <c:pt idx="431">
                  <c:v>2.787734836448525E-59</c:v>
                </c:pt>
                <c:pt idx="432">
                  <c:v>9.5561090415304802E-60</c:v>
                </c:pt>
                <c:pt idx="433">
                  <c:v>3.2623420944278809E-60</c:v>
                </c:pt>
                <c:pt idx="434">
                  <c:v>1.1091663152900414E-60</c:v>
                </c:pt>
                <c:pt idx="435">
                  <c:v>3.7556283825021297E-61</c:v>
                </c:pt>
                <c:pt idx="436">
                  <c:v>1.2664478816126964E-61</c:v>
                </c:pt>
                <c:pt idx="437">
                  <c:v>4.253150982415872E-62</c:v>
                </c:pt>
                <c:pt idx="438">
                  <c:v>1.4225025277992654E-62</c:v>
                </c:pt>
                <c:pt idx="439">
                  <c:v>4.7382073530148347E-63</c:v>
                </c:pt>
                <c:pt idx="440">
                  <c:v>1.571787557920261E-63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AD4-4209-B1A7-223967B80263}"/>
            </c:ext>
          </c:extLst>
        </c:ser>
        <c:ser>
          <c:idx val="4"/>
          <c:order val="4"/>
          <c:tx>
            <c:v>Sum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209.01969860560212</c:v>
                </c:pt>
                <c:pt idx="1">
                  <c:v>208.96969860560216</c:v>
                </c:pt>
                <c:pt idx="2">
                  <c:v>208.91969860560221</c:v>
                </c:pt>
                <c:pt idx="3">
                  <c:v>208.86969860560225</c:v>
                </c:pt>
                <c:pt idx="4">
                  <c:v>208.8196986056023</c:v>
                </c:pt>
                <c:pt idx="5">
                  <c:v>208.76969860560234</c:v>
                </c:pt>
                <c:pt idx="6">
                  <c:v>208.71969860560239</c:v>
                </c:pt>
                <c:pt idx="7">
                  <c:v>208.66969860560243</c:v>
                </c:pt>
                <c:pt idx="8">
                  <c:v>208.61969860560248</c:v>
                </c:pt>
                <c:pt idx="9">
                  <c:v>208.56969860560253</c:v>
                </c:pt>
                <c:pt idx="10">
                  <c:v>208.51969860560257</c:v>
                </c:pt>
                <c:pt idx="11">
                  <c:v>208.46969860560262</c:v>
                </c:pt>
                <c:pt idx="12">
                  <c:v>208.41969860560266</c:v>
                </c:pt>
                <c:pt idx="13">
                  <c:v>208.36969860560271</c:v>
                </c:pt>
                <c:pt idx="14">
                  <c:v>208.31969860560275</c:v>
                </c:pt>
                <c:pt idx="15">
                  <c:v>208.2696986056028</c:v>
                </c:pt>
                <c:pt idx="16">
                  <c:v>208.21969860560284</c:v>
                </c:pt>
                <c:pt idx="17">
                  <c:v>208.16969860560289</c:v>
                </c:pt>
                <c:pt idx="18">
                  <c:v>208.11969860560293</c:v>
                </c:pt>
                <c:pt idx="19">
                  <c:v>208.06969860560298</c:v>
                </c:pt>
                <c:pt idx="20">
                  <c:v>208.01969860560303</c:v>
                </c:pt>
                <c:pt idx="21">
                  <c:v>207.96969860560307</c:v>
                </c:pt>
                <c:pt idx="22">
                  <c:v>207.91969860560312</c:v>
                </c:pt>
                <c:pt idx="23">
                  <c:v>207.86969860560316</c:v>
                </c:pt>
                <c:pt idx="24">
                  <c:v>207.81969860560321</c:v>
                </c:pt>
                <c:pt idx="25">
                  <c:v>207.76969860560325</c:v>
                </c:pt>
                <c:pt idx="26">
                  <c:v>207.7196986056033</c:v>
                </c:pt>
                <c:pt idx="27">
                  <c:v>207.66969860560334</c:v>
                </c:pt>
                <c:pt idx="28">
                  <c:v>207.61969860560339</c:v>
                </c:pt>
                <c:pt idx="29">
                  <c:v>207.56969860560343</c:v>
                </c:pt>
                <c:pt idx="30">
                  <c:v>207.51969860560348</c:v>
                </c:pt>
                <c:pt idx="31">
                  <c:v>207.46969860560353</c:v>
                </c:pt>
                <c:pt idx="32">
                  <c:v>207.41969860560357</c:v>
                </c:pt>
                <c:pt idx="33">
                  <c:v>207.36969860560362</c:v>
                </c:pt>
                <c:pt idx="34">
                  <c:v>207.31969860560366</c:v>
                </c:pt>
                <c:pt idx="35">
                  <c:v>207.26969860560371</c:v>
                </c:pt>
                <c:pt idx="36">
                  <c:v>207.21969860560375</c:v>
                </c:pt>
                <c:pt idx="37">
                  <c:v>207.1696986056038</c:v>
                </c:pt>
                <c:pt idx="38">
                  <c:v>207.11969860560384</c:v>
                </c:pt>
                <c:pt idx="39">
                  <c:v>207.06969860560389</c:v>
                </c:pt>
                <c:pt idx="40">
                  <c:v>207.01969860560393</c:v>
                </c:pt>
                <c:pt idx="41">
                  <c:v>206.96969860560398</c:v>
                </c:pt>
                <c:pt idx="42">
                  <c:v>206.91969860560403</c:v>
                </c:pt>
                <c:pt idx="43">
                  <c:v>206.86969860560407</c:v>
                </c:pt>
                <c:pt idx="44">
                  <c:v>206.81969860560412</c:v>
                </c:pt>
                <c:pt idx="45">
                  <c:v>206.76969860560416</c:v>
                </c:pt>
                <c:pt idx="46">
                  <c:v>206.71969860560421</c:v>
                </c:pt>
                <c:pt idx="47">
                  <c:v>206.66969860560425</c:v>
                </c:pt>
                <c:pt idx="48">
                  <c:v>206.6196986056043</c:v>
                </c:pt>
                <c:pt idx="49">
                  <c:v>206.56969860560434</c:v>
                </c:pt>
                <c:pt idx="50">
                  <c:v>206.51969860560439</c:v>
                </c:pt>
                <c:pt idx="51">
                  <c:v>206.46969860560444</c:v>
                </c:pt>
                <c:pt idx="52">
                  <c:v>206.41969860560448</c:v>
                </c:pt>
                <c:pt idx="53">
                  <c:v>206.36969860560453</c:v>
                </c:pt>
                <c:pt idx="54">
                  <c:v>206.31969860560457</c:v>
                </c:pt>
                <c:pt idx="55">
                  <c:v>206.26969860560462</c:v>
                </c:pt>
                <c:pt idx="56">
                  <c:v>206.21969860560466</c:v>
                </c:pt>
                <c:pt idx="57">
                  <c:v>206.16969860560471</c:v>
                </c:pt>
                <c:pt idx="58">
                  <c:v>206.11969860560475</c:v>
                </c:pt>
                <c:pt idx="59">
                  <c:v>206.0696986056048</c:v>
                </c:pt>
                <c:pt idx="60">
                  <c:v>206.01969860560484</c:v>
                </c:pt>
                <c:pt idx="61">
                  <c:v>205.96969860560489</c:v>
                </c:pt>
                <c:pt idx="62">
                  <c:v>205.91969860560494</c:v>
                </c:pt>
                <c:pt idx="63">
                  <c:v>205.86969860560498</c:v>
                </c:pt>
                <c:pt idx="64">
                  <c:v>205.81969860560503</c:v>
                </c:pt>
                <c:pt idx="65">
                  <c:v>205.76969860560507</c:v>
                </c:pt>
                <c:pt idx="66">
                  <c:v>205.71969860560512</c:v>
                </c:pt>
                <c:pt idx="67">
                  <c:v>205.66969860560516</c:v>
                </c:pt>
                <c:pt idx="68">
                  <c:v>205.61969860560521</c:v>
                </c:pt>
                <c:pt idx="69">
                  <c:v>205.56969860560525</c:v>
                </c:pt>
                <c:pt idx="70">
                  <c:v>205.5196986056053</c:v>
                </c:pt>
                <c:pt idx="71">
                  <c:v>205.46969860560534</c:v>
                </c:pt>
                <c:pt idx="72">
                  <c:v>205.41969860560539</c:v>
                </c:pt>
                <c:pt idx="73">
                  <c:v>205.36969860560544</c:v>
                </c:pt>
                <c:pt idx="74">
                  <c:v>205.31969860560548</c:v>
                </c:pt>
                <c:pt idx="75">
                  <c:v>205.26969860560553</c:v>
                </c:pt>
                <c:pt idx="76">
                  <c:v>205.21969860560557</c:v>
                </c:pt>
                <c:pt idx="77">
                  <c:v>205.16969860560562</c:v>
                </c:pt>
                <c:pt idx="78">
                  <c:v>205.11969860560566</c:v>
                </c:pt>
                <c:pt idx="79">
                  <c:v>205.06969860560571</c:v>
                </c:pt>
                <c:pt idx="80">
                  <c:v>205.01969860560575</c:v>
                </c:pt>
                <c:pt idx="81">
                  <c:v>204.9696986056058</c:v>
                </c:pt>
                <c:pt idx="82">
                  <c:v>204.91969860560584</c:v>
                </c:pt>
                <c:pt idx="83">
                  <c:v>204.86969860560589</c:v>
                </c:pt>
                <c:pt idx="84">
                  <c:v>204.81969860560594</c:v>
                </c:pt>
                <c:pt idx="85">
                  <c:v>204.76969860560598</c:v>
                </c:pt>
                <c:pt idx="86">
                  <c:v>204.71969860560603</c:v>
                </c:pt>
                <c:pt idx="87">
                  <c:v>204.66969860560607</c:v>
                </c:pt>
                <c:pt idx="88">
                  <c:v>204.61969860560612</c:v>
                </c:pt>
                <c:pt idx="89">
                  <c:v>204.56969860560616</c:v>
                </c:pt>
                <c:pt idx="90">
                  <c:v>204.51969860560621</c:v>
                </c:pt>
                <c:pt idx="91">
                  <c:v>204.46969860560625</c:v>
                </c:pt>
                <c:pt idx="92">
                  <c:v>204.4196986056063</c:v>
                </c:pt>
                <c:pt idx="93">
                  <c:v>204.36969860560635</c:v>
                </c:pt>
                <c:pt idx="94">
                  <c:v>204.31969860560639</c:v>
                </c:pt>
                <c:pt idx="95">
                  <c:v>204.26969860560644</c:v>
                </c:pt>
                <c:pt idx="96">
                  <c:v>204.21969860560648</c:v>
                </c:pt>
                <c:pt idx="97">
                  <c:v>204.16969860560653</c:v>
                </c:pt>
                <c:pt idx="98">
                  <c:v>204.11969860560657</c:v>
                </c:pt>
                <c:pt idx="99">
                  <c:v>204.06969860560662</c:v>
                </c:pt>
                <c:pt idx="100">
                  <c:v>204.01969860560666</c:v>
                </c:pt>
                <c:pt idx="101">
                  <c:v>203.96969860560671</c:v>
                </c:pt>
                <c:pt idx="102">
                  <c:v>203.91969860560675</c:v>
                </c:pt>
                <c:pt idx="103">
                  <c:v>203.8696986056068</c:v>
                </c:pt>
                <c:pt idx="104">
                  <c:v>203.81969860560685</c:v>
                </c:pt>
                <c:pt idx="105">
                  <c:v>203.76969860560689</c:v>
                </c:pt>
                <c:pt idx="106">
                  <c:v>203.71969860560694</c:v>
                </c:pt>
                <c:pt idx="107">
                  <c:v>203.66969860560698</c:v>
                </c:pt>
                <c:pt idx="108">
                  <c:v>203.61969860560703</c:v>
                </c:pt>
                <c:pt idx="109">
                  <c:v>203.56969860560707</c:v>
                </c:pt>
                <c:pt idx="110">
                  <c:v>203.51969860560712</c:v>
                </c:pt>
                <c:pt idx="111">
                  <c:v>203.46969860560716</c:v>
                </c:pt>
                <c:pt idx="112">
                  <c:v>203.41969860560721</c:v>
                </c:pt>
                <c:pt idx="113">
                  <c:v>203.36969860560725</c:v>
                </c:pt>
                <c:pt idx="114">
                  <c:v>203.3196986056073</c:v>
                </c:pt>
                <c:pt idx="115">
                  <c:v>203.26969860560735</c:v>
                </c:pt>
                <c:pt idx="116">
                  <c:v>203.21969860560739</c:v>
                </c:pt>
                <c:pt idx="117">
                  <c:v>203.16969860560744</c:v>
                </c:pt>
                <c:pt idx="118">
                  <c:v>203.11969860560748</c:v>
                </c:pt>
                <c:pt idx="119">
                  <c:v>203.06969860560753</c:v>
                </c:pt>
                <c:pt idx="120">
                  <c:v>203.01969860560757</c:v>
                </c:pt>
                <c:pt idx="121">
                  <c:v>202.96969860560762</c:v>
                </c:pt>
                <c:pt idx="122">
                  <c:v>202.91969860560766</c:v>
                </c:pt>
                <c:pt idx="123">
                  <c:v>202.86969860560771</c:v>
                </c:pt>
                <c:pt idx="124">
                  <c:v>202.81969860560775</c:v>
                </c:pt>
                <c:pt idx="125">
                  <c:v>202.7696986056078</c:v>
                </c:pt>
                <c:pt idx="126">
                  <c:v>202.71969860560785</c:v>
                </c:pt>
                <c:pt idx="127">
                  <c:v>202.66969860560789</c:v>
                </c:pt>
                <c:pt idx="128">
                  <c:v>202.61969860560794</c:v>
                </c:pt>
                <c:pt idx="129">
                  <c:v>202.56969860560798</c:v>
                </c:pt>
                <c:pt idx="130">
                  <c:v>202.51969860560803</c:v>
                </c:pt>
                <c:pt idx="131">
                  <c:v>202.46969860560807</c:v>
                </c:pt>
                <c:pt idx="132">
                  <c:v>202.41969860560812</c:v>
                </c:pt>
                <c:pt idx="133">
                  <c:v>202.36969860560816</c:v>
                </c:pt>
                <c:pt idx="134">
                  <c:v>202.31969860560821</c:v>
                </c:pt>
                <c:pt idx="135">
                  <c:v>202.26969860560826</c:v>
                </c:pt>
                <c:pt idx="136">
                  <c:v>202.2196986056083</c:v>
                </c:pt>
                <c:pt idx="137">
                  <c:v>202.16969860560835</c:v>
                </c:pt>
                <c:pt idx="138">
                  <c:v>202.11969860560839</c:v>
                </c:pt>
                <c:pt idx="139">
                  <c:v>202.06969860560844</c:v>
                </c:pt>
                <c:pt idx="140">
                  <c:v>202.01969860560848</c:v>
                </c:pt>
                <c:pt idx="141">
                  <c:v>201.96969860560853</c:v>
                </c:pt>
                <c:pt idx="142">
                  <c:v>201.91969860560857</c:v>
                </c:pt>
                <c:pt idx="143">
                  <c:v>201.86969860560862</c:v>
                </c:pt>
                <c:pt idx="144">
                  <c:v>201.81969860560866</c:v>
                </c:pt>
                <c:pt idx="145">
                  <c:v>201.76969860560871</c:v>
                </c:pt>
                <c:pt idx="146">
                  <c:v>201.71969860560876</c:v>
                </c:pt>
                <c:pt idx="147">
                  <c:v>201.6696986056088</c:v>
                </c:pt>
                <c:pt idx="148">
                  <c:v>201.61969860560885</c:v>
                </c:pt>
                <c:pt idx="149">
                  <c:v>201.56969860560889</c:v>
                </c:pt>
                <c:pt idx="150">
                  <c:v>201.51969860560894</c:v>
                </c:pt>
                <c:pt idx="151">
                  <c:v>201.46969860560898</c:v>
                </c:pt>
                <c:pt idx="152">
                  <c:v>201.41969860560903</c:v>
                </c:pt>
                <c:pt idx="153">
                  <c:v>201.36969860560907</c:v>
                </c:pt>
                <c:pt idx="154">
                  <c:v>201.31969860560912</c:v>
                </c:pt>
                <c:pt idx="155">
                  <c:v>201.26969860560916</c:v>
                </c:pt>
                <c:pt idx="156">
                  <c:v>201.21969860560921</c:v>
                </c:pt>
                <c:pt idx="157">
                  <c:v>201.16969860560926</c:v>
                </c:pt>
                <c:pt idx="158">
                  <c:v>201.1196986056093</c:v>
                </c:pt>
                <c:pt idx="159">
                  <c:v>201.06969860560935</c:v>
                </c:pt>
                <c:pt idx="160">
                  <c:v>201.01969860560939</c:v>
                </c:pt>
                <c:pt idx="161">
                  <c:v>200.96969860560944</c:v>
                </c:pt>
                <c:pt idx="162">
                  <c:v>200.91969860560948</c:v>
                </c:pt>
                <c:pt idx="163">
                  <c:v>200.86969860560953</c:v>
                </c:pt>
                <c:pt idx="164">
                  <c:v>200.81969860560957</c:v>
                </c:pt>
                <c:pt idx="165">
                  <c:v>200.76969860560962</c:v>
                </c:pt>
                <c:pt idx="166">
                  <c:v>200.71969860560966</c:v>
                </c:pt>
                <c:pt idx="167">
                  <c:v>200.66969860560971</c:v>
                </c:pt>
                <c:pt idx="168">
                  <c:v>200.61969860560976</c:v>
                </c:pt>
                <c:pt idx="169">
                  <c:v>200.5696986056098</c:v>
                </c:pt>
                <c:pt idx="170">
                  <c:v>200.51969860560985</c:v>
                </c:pt>
                <c:pt idx="171">
                  <c:v>200.46969860560989</c:v>
                </c:pt>
                <c:pt idx="172">
                  <c:v>200.41969860560994</c:v>
                </c:pt>
                <c:pt idx="173">
                  <c:v>200.36969860560998</c:v>
                </c:pt>
                <c:pt idx="174">
                  <c:v>200.31969860561003</c:v>
                </c:pt>
                <c:pt idx="175">
                  <c:v>200.26969860561007</c:v>
                </c:pt>
                <c:pt idx="176">
                  <c:v>200.21969860561012</c:v>
                </c:pt>
                <c:pt idx="177">
                  <c:v>200.16969860561017</c:v>
                </c:pt>
                <c:pt idx="178">
                  <c:v>200.11969860561021</c:v>
                </c:pt>
                <c:pt idx="179">
                  <c:v>200.06969860561026</c:v>
                </c:pt>
                <c:pt idx="180">
                  <c:v>200.0196986056103</c:v>
                </c:pt>
                <c:pt idx="181">
                  <c:v>199.96969860561035</c:v>
                </c:pt>
                <c:pt idx="182">
                  <c:v>199.91969860561039</c:v>
                </c:pt>
                <c:pt idx="183">
                  <c:v>199.86969860561044</c:v>
                </c:pt>
                <c:pt idx="184">
                  <c:v>199.81969860561048</c:v>
                </c:pt>
                <c:pt idx="185">
                  <c:v>199.76969860561053</c:v>
                </c:pt>
                <c:pt idx="186">
                  <c:v>199.71969860561057</c:v>
                </c:pt>
                <c:pt idx="187">
                  <c:v>199.66969860561062</c:v>
                </c:pt>
                <c:pt idx="188">
                  <c:v>199.61969860561067</c:v>
                </c:pt>
                <c:pt idx="189">
                  <c:v>199.56969860561071</c:v>
                </c:pt>
                <c:pt idx="190">
                  <c:v>199.51969860561076</c:v>
                </c:pt>
                <c:pt idx="191">
                  <c:v>199.4696986056108</c:v>
                </c:pt>
                <c:pt idx="192">
                  <c:v>199.41969860561085</c:v>
                </c:pt>
                <c:pt idx="193">
                  <c:v>199.36969860561089</c:v>
                </c:pt>
                <c:pt idx="194">
                  <c:v>199.31969860561094</c:v>
                </c:pt>
                <c:pt idx="195">
                  <c:v>199.26969860561098</c:v>
                </c:pt>
                <c:pt idx="196">
                  <c:v>199.21969860561103</c:v>
                </c:pt>
                <c:pt idx="197">
                  <c:v>199.16969860561107</c:v>
                </c:pt>
                <c:pt idx="198">
                  <c:v>199.11969860561112</c:v>
                </c:pt>
                <c:pt idx="199">
                  <c:v>199.06969860561117</c:v>
                </c:pt>
                <c:pt idx="200">
                  <c:v>199.01969860561121</c:v>
                </c:pt>
                <c:pt idx="201">
                  <c:v>198.96969860561126</c:v>
                </c:pt>
                <c:pt idx="202">
                  <c:v>198.9196986056113</c:v>
                </c:pt>
                <c:pt idx="203">
                  <c:v>198.86969860561135</c:v>
                </c:pt>
                <c:pt idx="204">
                  <c:v>198.81969860561139</c:v>
                </c:pt>
                <c:pt idx="205">
                  <c:v>198.76969860561144</c:v>
                </c:pt>
                <c:pt idx="206">
                  <c:v>198.71969860561148</c:v>
                </c:pt>
                <c:pt idx="207">
                  <c:v>198.66969860561153</c:v>
                </c:pt>
                <c:pt idx="208">
                  <c:v>198.61969860561157</c:v>
                </c:pt>
                <c:pt idx="209">
                  <c:v>198.56969860561162</c:v>
                </c:pt>
                <c:pt idx="210">
                  <c:v>198.51969860561167</c:v>
                </c:pt>
                <c:pt idx="211">
                  <c:v>198.46969860561171</c:v>
                </c:pt>
                <c:pt idx="212">
                  <c:v>198.41969860561176</c:v>
                </c:pt>
                <c:pt idx="213">
                  <c:v>198.3696986056118</c:v>
                </c:pt>
                <c:pt idx="214">
                  <c:v>198.31969860561185</c:v>
                </c:pt>
                <c:pt idx="215">
                  <c:v>198.26969860561189</c:v>
                </c:pt>
                <c:pt idx="216">
                  <c:v>198.21969860561194</c:v>
                </c:pt>
                <c:pt idx="217">
                  <c:v>198.16969860561198</c:v>
                </c:pt>
                <c:pt idx="218">
                  <c:v>198.11969860561203</c:v>
                </c:pt>
                <c:pt idx="219">
                  <c:v>198.06969860561207</c:v>
                </c:pt>
                <c:pt idx="220">
                  <c:v>198.01969860561212</c:v>
                </c:pt>
                <c:pt idx="221">
                  <c:v>197.96969860561217</c:v>
                </c:pt>
                <c:pt idx="222">
                  <c:v>197.91969860561221</c:v>
                </c:pt>
                <c:pt idx="223">
                  <c:v>197.86969860561226</c:v>
                </c:pt>
                <c:pt idx="224">
                  <c:v>197.8196986056123</c:v>
                </c:pt>
                <c:pt idx="225">
                  <c:v>197.76969860561235</c:v>
                </c:pt>
                <c:pt idx="226">
                  <c:v>197.71969860561239</c:v>
                </c:pt>
                <c:pt idx="227">
                  <c:v>197.66969860561244</c:v>
                </c:pt>
                <c:pt idx="228">
                  <c:v>197.61969860561248</c:v>
                </c:pt>
                <c:pt idx="229">
                  <c:v>197.56969860561253</c:v>
                </c:pt>
                <c:pt idx="230">
                  <c:v>197.51969860561258</c:v>
                </c:pt>
                <c:pt idx="231">
                  <c:v>197.46969860561262</c:v>
                </c:pt>
                <c:pt idx="232">
                  <c:v>197.41969860561267</c:v>
                </c:pt>
                <c:pt idx="233">
                  <c:v>197.36969860561271</c:v>
                </c:pt>
                <c:pt idx="234">
                  <c:v>197.31969860561276</c:v>
                </c:pt>
                <c:pt idx="235">
                  <c:v>197.2696986056128</c:v>
                </c:pt>
                <c:pt idx="236">
                  <c:v>197.21969860561285</c:v>
                </c:pt>
                <c:pt idx="237">
                  <c:v>197.16969860561289</c:v>
                </c:pt>
                <c:pt idx="238">
                  <c:v>197.11969860561294</c:v>
                </c:pt>
                <c:pt idx="239">
                  <c:v>197.06969860561298</c:v>
                </c:pt>
                <c:pt idx="240">
                  <c:v>197.01969860561303</c:v>
                </c:pt>
                <c:pt idx="241">
                  <c:v>196.96969860561308</c:v>
                </c:pt>
                <c:pt idx="242">
                  <c:v>196.91969860561312</c:v>
                </c:pt>
                <c:pt idx="243">
                  <c:v>196.86969860561317</c:v>
                </c:pt>
                <c:pt idx="244">
                  <c:v>196.81969860561321</c:v>
                </c:pt>
                <c:pt idx="245">
                  <c:v>196.76969860561326</c:v>
                </c:pt>
                <c:pt idx="246">
                  <c:v>196.7196986056133</c:v>
                </c:pt>
                <c:pt idx="247">
                  <c:v>196.66969860561335</c:v>
                </c:pt>
                <c:pt idx="248">
                  <c:v>196.61969860561339</c:v>
                </c:pt>
                <c:pt idx="249">
                  <c:v>196.56969860561344</c:v>
                </c:pt>
                <c:pt idx="250">
                  <c:v>196.51969860561348</c:v>
                </c:pt>
                <c:pt idx="251">
                  <c:v>196.46969860561353</c:v>
                </c:pt>
                <c:pt idx="252">
                  <c:v>196.41969860561358</c:v>
                </c:pt>
                <c:pt idx="253">
                  <c:v>196.36969860561362</c:v>
                </c:pt>
                <c:pt idx="254">
                  <c:v>196.31969860561367</c:v>
                </c:pt>
                <c:pt idx="255">
                  <c:v>196.26969860561371</c:v>
                </c:pt>
                <c:pt idx="256">
                  <c:v>196.21969860561376</c:v>
                </c:pt>
                <c:pt idx="257">
                  <c:v>196.1696986056138</c:v>
                </c:pt>
                <c:pt idx="258">
                  <c:v>196.11969860561385</c:v>
                </c:pt>
                <c:pt idx="259">
                  <c:v>196.06969860561389</c:v>
                </c:pt>
                <c:pt idx="260">
                  <c:v>196.01969860561394</c:v>
                </c:pt>
                <c:pt idx="261">
                  <c:v>195.96969860561398</c:v>
                </c:pt>
                <c:pt idx="262">
                  <c:v>195.91969860561403</c:v>
                </c:pt>
                <c:pt idx="263">
                  <c:v>195.86969860561408</c:v>
                </c:pt>
                <c:pt idx="264">
                  <c:v>195.81969860561412</c:v>
                </c:pt>
                <c:pt idx="265">
                  <c:v>195.76969860561417</c:v>
                </c:pt>
                <c:pt idx="266">
                  <c:v>195.71969860561421</c:v>
                </c:pt>
                <c:pt idx="267">
                  <c:v>195.66969860561426</c:v>
                </c:pt>
                <c:pt idx="268">
                  <c:v>195.6196986056143</c:v>
                </c:pt>
                <c:pt idx="269">
                  <c:v>195.56969860561435</c:v>
                </c:pt>
                <c:pt idx="270">
                  <c:v>195.51969860561439</c:v>
                </c:pt>
                <c:pt idx="271">
                  <c:v>195.46969860561444</c:v>
                </c:pt>
                <c:pt idx="272">
                  <c:v>195.41969860561449</c:v>
                </c:pt>
                <c:pt idx="273">
                  <c:v>195.36969860561453</c:v>
                </c:pt>
                <c:pt idx="274">
                  <c:v>195.31969860561458</c:v>
                </c:pt>
                <c:pt idx="275">
                  <c:v>195.26969860561462</c:v>
                </c:pt>
                <c:pt idx="276">
                  <c:v>195.21969860561467</c:v>
                </c:pt>
                <c:pt idx="277">
                  <c:v>195.16969860561471</c:v>
                </c:pt>
                <c:pt idx="278">
                  <c:v>195.11969860561476</c:v>
                </c:pt>
                <c:pt idx="279">
                  <c:v>195.0696986056148</c:v>
                </c:pt>
                <c:pt idx="280">
                  <c:v>195.01969860561485</c:v>
                </c:pt>
                <c:pt idx="281">
                  <c:v>194.96969860561489</c:v>
                </c:pt>
                <c:pt idx="282">
                  <c:v>194.91969860561494</c:v>
                </c:pt>
                <c:pt idx="283">
                  <c:v>194.86969860561499</c:v>
                </c:pt>
                <c:pt idx="284">
                  <c:v>194.81969860561503</c:v>
                </c:pt>
                <c:pt idx="285">
                  <c:v>194.76969860561508</c:v>
                </c:pt>
                <c:pt idx="286">
                  <c:v>194.71969860561512</c:v>
                </c:pt>
                <c:pt idx="287">
                  <c:v>194.66969860561517</c:v>
                </c:pt>
                <c:pt idx="288">
                  <c:v>194.61969860561521</c:v>
                </c:pt>
                <c:pt idx="289">
                  <c:v>194.56969860561526</c:v>
                </c:pt>
                <c:pt idx="290">
                  <c:v>194.5196986056153</c:v>
                </c:pt>
                <c:pt idx="291">
                  <c:v>194.46969860561535</c:v>
                </c:pt>
                <c:pt idx="292">
                  <c:v>194.41969860561539</c:v>
                </c:pt>
                <c:pt idx="293">
                  <c:v>194.36969860561544</c:v>
                </c:pt>
                <c:pt idx="294">
                  <c:v>194.31969860561549</c:v>
                </c:pt>
                <c:pt idx="295">
                  <c:v>194.26969860561553</c:v>
                </c:pt>
                <c:pt idx="296">
                  <c:v>194.21969860561558</c:v>
                </c:pt>
                <c:pt idx="297">
                  <c:v>194.16969860561562</c:v>
                </c:pt>
                <c:pt idx="298">
                  <c:v>194.11969860561567</c:v>
                </c:pt>
                <c:pt idx="299">
                  <c:v>194.06969860561571</c:v>
                </c:pt>
                <c:pt idx="300">
                  <c:v>194.01969860561576</c:v>
                </c:pt>
                <c:pt idx="301">
                  <c:v>193.9696986056158</c:v>
                </c:pt>
                <c:pt idx="302">
                  <c:v>193.91969860561585</c:v>
                </c:pt>
                <c:pt idx="303">
                  <c:v>193.86969860561589</c:v>
                </c:pt>
                <c:pt idx="304">
                  <c:v>193.81969860561594</c:v>
                </c:pt>
                <c:pt idx="305">
                  <c:v>193.76969860561599</c:v>
                </c:pt>
                <c:pt idx="306">
                  <c:v>193.71969860561603</c:v>
                </c:pt>
                <c:pt idx="307">
                  <c:v>193.66969860561608</c:v>
                </c:pt>
                <c:pt idx="308">
                  <c:v>193.61969860561612</c:v>
                </c:pt>
                <c:pt idx="309">
                  <c:v>193.56969860561617</c:v>
                </c:pt>
                <c:pt idx="310">
                  <c:v>193.51969860561621</c:v>
                </c:pt>
                <c:pt idx="311">
                  <c:v>193.46969860561626</c:v>
                </c:pt>
                <c:pt idx="312">
                  <c:v>193.4196986056163</c:v>
                </c:pt>
                <c:pt idx="313">
                  <c:v>193.36969860561635</c:v>
                </c:pt>
                <c:pt idx="314">
                  <c:v>193.3196986056164</c:v>
                </c:pt>
                <c:pt idx="315">
                  <c:v>193.26969860561644</c:v>
                </c:pt>
                <c:pt idx="316">
                  <c:v>193.21969860561649</c:v>
                </c:pt>
                <c:pt idx="317">
                  <c:v>193.16969860561653</c:v>
                </c:pt>
                <c:pt idx="318">
                  <c:v>193.11969860561658</c:v>
                </c:pt>
                <c:pt idx="319">
                  <c:v>193.06969860561662</c:v>
                </c:pt>
                <c:pt idx="320">
                  <c:v>193.01969860561667</c:v>
                </c:pt>
                <c:pt idx="321">
                  <c:v>192.96969860561671</c:v>
                </c:pt>
                <c:pt idx="322">
                  <c:v>192.91969860561676</c:v>
                </c:pt>
                <c:pt idx="323">
                  <c:v>192.8696986056168</c:v>
                </c:pt>
                <c:pt idx="324">
                  <c:v>192.81969860561685</c:v>
                </c:pt>
                <c:pt idx="325">
                  <c:v>192.7696986056169</c:v>
                </c:pt>
                <c:pt idx="326">
                  <c:v>192.71969860561694</c:v>
                </c:pt>
                <c:pt idx="327">
                  <c:v>192.66969860561699</c:v>
                </c:pt>
                <c:pt idx="328">
                  <c:v>192.61969860561703</c:v>
                </c:pt>
                <c:pt idx="329">
                  <c:v>192.56969860561708</c:v>
                </c:pt>
                <c:pt idx="330">
                  <c:v>192.51969860561712</c:v>
                </c:pt>
                <c:pt idx="331">
                  <c:v>192.46969860561717</c:v>
                </c:pt>
                <c:pt idx="332">
                  <c:v>192.41969860561721</c:v>
                </c:pt>
                <c:pt idx="333">
                  <c:v>192.36969860561726</c:v>
                </c:pt>
                <c:pt idx="334">
                  <c:v>192.3196986056173</c:v>
                </c:pt>
                <c:pt idx="335">
                  <c:v>192.26969860561735</c:v>
                </c:pt>
                <c:pt idx="336">
                  <c:v>192.2196986056174</c:v>
                </c:pt>
                <c:pt idx="337">
                  <c:v>192.16969860561744</c:v>
                </c:pt>
                <c:pt idx="338">
                  <c:v>192.11969860561749</c:v>
                </c:pt>
                <c:pt idx="339">
                  <c:v>192.06969860561753</c:v>
                </c:pt>
                <c:pt idx="340">
                  <c:v>192.01969860561758</c:v>
                </c:pt>
                <c:pt idx="341">
                  <c:v>191.96969860561762</c:v>
                </c:pt>
                <c:pt idx="342">
                  <c:v>191.91969860561767</c:v>
                </c:pt>
                <c:pt idx="343">
                  <c:v>191.86969860561771</c:v>
                </c:pt>
                <c:pt idx="344">
                  <c:v>191.81969860561776</c:v>
                </c:pt>
                <c:pt idx="345">
                  <c:v>191.7696986056178</c:v>
                </c:pt>
                <c:pt idx="346">
                  <c:v>191.71969860561785</c:v>
                </c:pt>
                <c:pt idx="347">
                  <c:v>191.6696986056179</c:v>
                </c:pt>
                <c:pt idx="348">
                  <c:v>191.61969860561794</c:v>
                </c:pt>
                <c:pt idx="349">
                  <c:v>191.56969860561799</c:v>
                </c:pt>
                <c:pt idx="350">
                  <c:v>191.51969860561803</c:v>
                </c:pt>
                <c:pt idx="351">
                  <c:v>191.46969860561808</c:v>
                </c:pt>
                <c:pt idx="352">
                  <c:v>191.41969860561812</c:v>
                </c:pt>
                <c:pt idx="353">
                  <c:v>191.36969860561817</c:v>
                </c:pt>
                <c:pt idx="354">
                  <c:v>191.31969860561821</c:v>
                </c:pt>
                <c:pt idx="355">
                  <c:v>191.26969860561826</c:v>
                </c:pt>
                <c:pt idx="356">
                  <c:v>191.21969860561831</c:v>
                </c:pt>
                <c:pt idx="357">
                  <c:v>191.16969860561835</c:v>
                </c:pt>
                <c:pt idx="358">
                  <c:v>191.1196986056184</c:v>
                </c:pt>
                <c:pt idx="359">
                  <c:v>191.06969860561844</c:v>
                </c:pt>
                <c:pt idx="360">
                  <c:v>191.01969860561849</c:v>
                </c:pt>
                <c:pt idx="361">
                  <c:v>190.96969860561853</c:v>
                </c:pt>
                <c:pt idx="362">
                  <c:v>190.91969860561858</c:v>
                </c:pt>
                <c:pt idx="363">
                  <c:v>190.86969860561862</c:v>
                </c:pt>
                <c:pt idx="364">
                  <c:v>190.81969860561867</c:v>
                </c:pt>
                <c:pt idx="365">
                  <c:v>190.76969860561871</c:v>
                </c:pt>
                <c:pt idx="366">
                  <c:v>190.71969860561876</c:v>
                </c:pt>
                <c:pt idx="367">
                  <c:v>190.66969860561881</c:v>
                </c:pt>
                <c:pt idx="368">
                  <c:v>190.61969860561885</c:v>
                </c:pt>
                <c:pt idx="369">
                  <c:v>190.5696986056189</c:v>
                </c:pt>
                <c:pt idx="370">
                  <c:v>190.51969860561894</c:v>
                </c:pt>
                <c:pt idx="371">
                  <c:v>190.46969860561899</c:v>
                </c:pt>
                <c:pt idx="372">
                  <c:v>190.41969860561903</c:v>
                </c:pt>
                <c:pt idx="373">
                  <c:v>190.36969860561908</c:v>
                </c:pt>
                <c:pt idx="374">
                  <c:v>190.31969860561912</c:v>
                </c:pt>
                <c:pt idx="375">
                  <c:v>190.26969860561917</c:v>
                </c:pt>
                <c:pt idx="376">
                  <c:v>190.21969860561921</c:v>
                </c:pt>
                <c:pt idx="377">
                  <c:v>190.16969860561926</c:v>
                </c:pt>
                <c:pt idx="378">
                  <c:v>190.11969860561931</c:v>
                </c:pt>
                <c:pt idx="379">
                  <c:v>190.06969860561935</c:v>
                </c:pt>
                <c:pt idx="380">
                  <c:v>190.0196986056194</c:v>
                </c:pt>
                <c:pt idx="381">
                  <c:v>189.96969860561944</c:v>
                </c:pt>
                <c:pt idx="382">
                  <c:v>189.91969860561949</c:v>
                </c:pt>
                <c:pt idx="383">
                  <c:v>189.86969860561953</c:v>
                </c:pt>
                <c:pt idx="384">
                  <c:v>189.81969860561958</c:v>
                </c:pt>
                <c:pt idx="385">
                  <c:v>189.76969860561962</c:v>
                </c:pt>
                <c:pt idx="386">
                  <c:v>189.71969860561967</c:v>
                </c:pt>
                <c:pt idx="387">
                  <c:v>189.66969860561971</c:v>
                </c:pt>
                <c:pt idx="388">
                  <c:v>189.61969860561976</c:v>
                </c:pt>
                <c:pt idx="389">
                  <c:v>189.56969860561981</c:v>
                </c:pt>
                <c:pt idx="390">
                  <c:v>189.51969860561985</c:v>
                </c:pt>
                <c:pt idx="391">
                  <c:v>189.4696986056199</c:v>
                </c:pt>
                <c:pt idx="392">
                  <c:v>189.41969860561994</c:v>
                </c:pt>
                <c:pt idx="393">
                  <c:v>189.36969860561999</c:v>
                </c:pt>
                <c:pt idx="394">
                  <c:v>189.31969860562003</c:v>
                </c:pt>
                <c:pt idx="395">
                  <c:v>189.26969860562008</c:v>
                </c:pt>
                <c:pt idx="396">
                  <c:v>189.21969860562012</c:v>
                </c:pt>
                <c:pt idx="397">
                  <c:v>189.16969860562017</c:v>
                </c:pt>
                <c:pt idx="398">
                  <c:v>189.11969860562021</c:v>
                </c:pt>
                <c:pt idx="399">
                  <c:v>189.06969860562026</c:v>
                </c:pt>
                <c:pt idx="400">
                  <c:v>189.01969860562031</c:v>
                </c:pt>
                <c:pt idx="401">
                  <c:v>188.96969860562035</c:v>
                </c:pt>
                <c:pt idx="402">
                  <c:v>188.9196986056204</c:v>
                </c:pt>
                <c:pt idx="403">
                  <c:v>188.86969860562044</c:v>
                </c:pt>
                <c:pt idx="404">
                  <c:v>188.81969860562049</c:v>
                </c:pt>
                <c:pt idx="405">
                  <c:v>188.76969860562053</c:v>
                </c:pt>
                <c:pt idx="406">
                  <c:v>188.71969860562058</c:v>
                </c:pt>
                <c:pt idx="407">
                  <c:v>188.66969860562062</c:v>
                </c:pt>
                <c:pt idx="408">
                  <c:v>188.61969860562067</c:v>
                </c:pt>
                <c:pt idx="409">
                  <c:v>188.56969860562072</c:v>
                </c:pt>
                <c:pt idx="410">
                  <c:v>188.51969860562076</c:v>
                </c:pt>
                <c:pt idx="411">
                  <c:v>188.46969860562081</c:v>
                </c:pt>
                <c:pt idx="412">
                  <c:v>188.41969860562085</c:v>
                </c:pt>
                <c:pt idx="413">
                  <c:v>188.3696986056209</c:v>
                </c:pt>
                <c:pt idx="414">
                  <c:v>188.31969860562094</c:v>
                </c:pt>
                <c:pt idx="415">
                  <c:v>188.26969860562099</c:v>
                </c:pt>
                <c:pt idx="416">
                  <c:v>188.21969860562103</c:v>
                </c:pt>
                <c:pt idx="417">
                  <c:v>188.16969860562108</c:v>
                </c:pt>
                <c:pt idx="418">
                  <c:v>188.11969860562112</c:v>
                </c:pt>
                <c:pt idx="419">
                  <c:v>188.06969860562117</c:v>
                </c:pt>
                <c:pt idx="420">
                  <c:v>188.01969860562122</c:v>
                </c:pt>
                <c:pt idx="421">
                  <c:v>187.96969860562126</c:v>
                </c:pt>
                <c:pt idx="422">
                  <c:v>187.91969860562131</c:v>
                </c:pt>
                <c:pt idx="423">
                  <c:v>187.86969860562135</c:v>
                </c:pt>
                <c:pt idx="424">
                  <c:v>187.8196986056214</c:v>
                </c:pt>
                <c:pt idx="425">
                  <c:v>187.76969860562144</c:v>
                </c:pt>
                <c:pt idx="426">
                  <c:v>187.71969860562149</c:v>
                </c:pt>
                <c:pt idx="427">
                  <c:v>187.66969860562153</c:v>
                </c:pt>
                <c:pt idx="428">
                  <c:v>187.61969860562158</c:v>
                </c:pt>
                <c:pt idx="429">
                  <c:v>187.56969860562162</c:v>
                </c:pt>
                <c:pt idx="430">
                  <c:v>187.51969860562167</c:v>
                </c:pt>
                <c:pt idx="431">
                  <c:v>187.46969860562172</c:v>
                </c:pt>
                <c:pt idx="432">
                  <c:v>187.41969860562176</c:v>
                </c:pt>
                <c:pt idx="433">
                  <c:v>187.36969860562181</c:v>
                </c:pt>
                <c:pt idx="434">
                  <c:v>187.31969860562185</c:v>
                </c:pt>
                <c:pt idx="435">
                  <c:v>187.2696986056219</c:v>
                </c:pt>
                <c:pt idx="436">
                  <c:v>187.21969860562194</c:v>
                </c:pt>
                <c:pt idx="437">
                  <c:v>187.16969860562199</c:v>
                </c:pt>
                <c:pt idx="438">
                  <c:v>187.11969860562203</c:v>
                </c:pt>
                <c:pt idx="439">
                  <c:v>187.06969860562208</c:v>
                </c:pt>
                <c:pt idx="440">
                  <c:v>187.01969860562212</c:v>
                </c:pt>
              </c:numCache>
            </c:numRef>
          </c:xVal>
          <c:yVal>
            <c:numRef>
              <c:f>A750CR!$J$12:$J$452</c:f>
              <c:numCache>
                <c:formatCode>General</c:formatCode>
                <c:ptCount val="441"/>
                <c:pt idx="0">
                  <c:v>3.3507445510803566E-16</c:v>
                </c:pt>
                <c:pt idx="1">
                  <c:v>5.9004106012130701E-16</c:v>
                </c:pt>
                <c:pt idx="2">
                  <c:v>1.0347654463140936E-15</c:v>
                </c:pt>
                <c:pt idx="3">
                  <c:v>1.8072588915004189E-15</c:v>
                </c:pt>
                <c:pt idx="4">
                  <c:v>3.1435298669129148E-15</c:v>
                </c:pt>
                <c:pt idx="5">
                  <c:v>5.445447566076604E-15</c:v>
                </c:pt>
                <c:pt idx="6">
                  <c:v>9.3943846660362621E-15</c:v>
                </c:pt>
                <c:pt idx="7">
                  <c:v>1.6140681440349233E-14</c:v>
                </c:pt>
                <c:pt idx="8">
                  <c:v>2.761812316956025E-14</c:v>
                </c:pt>
                <c:pt idx="9">
                  <c:v>4.7063608950721396E-14</c:v>
                </c:pt>
                <c:pt idx="10">
                  <c:v>7.9872092153220321E-14</c:v>
                </c:pt>
                <c:pt idx="11">
                  <c:v>1.349968586763804E-13</c:v>
                </c:pt>
                <c:pt idx="12">
                  <c:v>2.2723280730719583E-13</c:v>
                </c:pt>
                <c:pt idx="13">
                  <c:v>3.8092298063727632E-13</c:v>
                </c:pt>
                <c:pt idx="14">
                  <c:v>6.3594869840091436E-13</c:v>
                </c:pt>
                <c:pt idx="15">
                  <c:v>1.0573670204279903E-12</c:v>
                </c:pt>
                <c:pt idx="16">
                  <c:v>1.7508470434134646E-12</c:v>
                </c:pt>
                <c:pt idx="17">
                  <c:v>2.8872834579241622E-12</c:v>
                </c:pt>
                <c:pt idx="18">
                  <c:v>4.7418674195660034E-12</c:v>
                </c:pt>
                <c:pt idx="19">
                  <c:v>7.7558278457380727E-12</c:v>
                </c:pt>
                <c:pt idx="20">
                  <c:v>1.2633558131401267E-11</c:v>
                </c:pt>
                <c:pt idx="21">
                  <c:v>2.0494719301310062E-11</c:v>
                </c:pt>
                <c:pt idx="22">
                  <c:v>3.3111361220044822E-11</c:v>
                </c:pt>
                <c:pt idx="23">
                  <c:v>5.3275908561121141E-11</c:v>
                </c:pt>
                <c:pt idx="24">
                  <c:v>8.536964270667659E-11</c:v>
                </c:pt>
                <c:pt idx="25">
                  <c:v>1.3623692480761978E-10</c:v>
                </c:pt>
                <c:pt idx="26">
                  <c:v>2.1652346555827893E-10</c:v>
                </c:pt>
                <c:pt idx="27">
                  <c:v>3.4271560245466144E-10</c:v>
                </c:pt>
                <c:pt idx="28">
                  <c:v>5.4023355186370399E-10</c:v>
                </c:pt>
                <c:pt idx="29">
                  <c:v>8.481018279320468E-10</c:v>
                </c:pt>
                <c:pt idx="30">
                  <c:v>1.3259685250820502E-9</c:v>
                </c:pt>
                <c:pt idx="31">
                  <c:v>2.0646060759481206E-9</c:v>
                </c:pt>
                <c:pt idx="32">
                  <c:v>3.2015475547500917E-9</c:v>
                </c:pt>
                <c:pt idx="33">
                  <c:v>4.9442620806278497E-9</c:v>
                </c:pt>
                <c:pt idx="34">
                  <c:v>7.6043444409603035E-9</c:v>
                </c:pt>
                <c:pt idx="35">
                  <c:v>1.1647718004674519E-8</c:v>
                </c:pt>
                <c:pt idx="36">
                  <c:v>1.7768005757365393E-8</c:v>
                </c:pt>
                <c:pt idx="37">
                  <c:v>2.6993257412705062E-8</c:v>
                </c:pt>
                <c:pt idx="38">
                  <c:v>4.0840464973323187E-8</c:v>
                </c:pt>
                <c:pt idx="39">
                  <c:v>6.1538206076136375E-8</c:v>
                </c:pt>
                <c:pt idx="40">
                  <c:v>9.2345929782953058E-8</c:v>
                </c:pt>
                <c:pt idx="41">
                  <c:v>1.3800965113989499E-7</c:v>
                </c:pt>
                <c:pt idx="42">
                  <c:v>2.0540921914277956E-7</c:v>
                </c:pt>
                <c:pt idx="43">
                  <c:v>3.0447327576915594E-7</c:v>
                </c:pt>
                <c:pt idx="44">
                  <c:v>4.4946637076800088E-7</c:v>
                </c:pt>
                <c:pt idx="45">
                  <c:v>6.6079082311871669E-7</c:v>
                </c:pt>
                <c:pt idx="46">
                  <c:v>9.674968954851448E-7</c:v>
                </c:pt>
                <c:pt idx="47">
                  <c:v>1.4107625936213015E-6</c:v>
                </c:pt>
                <c:pt idx="48">
                  <c:v>2.0486938865896641E-6</c:v>
                </c:pt>
                <c:pt idx="49">
                  <c:v>2.9629136084455612E-6</c:v>
                </c:pt>
                <c:pt idx="50">
                  <c:v>4.2675605242604516E-6</c:v>
                </c:pt>
                <c:pt idx="51">
                  <c:v>6.1215186229333775E-6</c:v>
                </c:pt>
                <c:pt idx="52">
                  <c:v>8.7449523744437237E-6</c:v>
                </c:pt>
                <c:pt idx="53">
                  <c:v>1.2441550668547885E-5</c:v>
                </c:pt>
                <c:pt idx="54">
                  <c:v>1.7628297449474724E-5</c:v>
                </c:pt>
                <c:pt idx="55">
                  <c:v>2.4875110815310753E-5</c:v>
                </c:pt>
                <c:pt idx="56">
                  <c:v>3.4957348098869226E-5</c:v>
                </c:pt>
                <c:pt idx="57">
                  <c:v>4.8924989319243926E-5</c:v>
                </c:pt>
                <c:pt idx="58">
                  <c:v>6.8193316179518605E-5</c:v>
                </c:pt>
                <c:pt idx="59">
                  <c:v>9.4661132815466287E-5</c:v>
                </c:pt>
                <c:pt idx="60">
                  <c:v>1.3086406526600786E-4</c:v>
                </c:pt>
                <c:pt idx="61">
                  <c:v>1.801722690836718E-4</c:v>
                </c:pt>
                <c:pt idx="62">
                  <c:v>2.4704400988658431E-4</c:v>
                </c:pt>
                <c:pt idx="63">
                  <c:v>3.3734910086478508E-4</c:v>
                </c:pt>
                <c:pt idx="64">
                  <c:v>4.5877912251836159E-4</c:v>
                </c:pt>
                <c:pt idx="65">
                  <c:v>6.2136474574223631E-4</c:v>
                </c:pt>
                <c:pt idx="66">
                  <c:v>8.3812435272975544E-4</c:v>
                </c:pt>
                <c:pt idx="67">
                  <c:v>1.1258725096567009E-3</c:v>
                </c:pt>
                <c:pt idx="68">
                  <c:v>1.5062216793097958E-3</c:v>
                </c:pt>
                <c:pt idx="69">
                  <c:v>2.0068158326692347E-3</c:v>
                </c:pt>
                <c:pt idx="70">
                  <c:v>2.6628402537611563E-3</c:v>
                </c:pt>
                <c:pt idx="71">
                  <c:v>3.5188577174250675E-3</c:v>
                </c:pt>
                <c:pt idx="72">
                  <c:v>4.6310271897419949E-3</c:v>
                </c:pt>
                <c:pt idx="73">
                  <c:v>6.0697670310894012E-3</c:v>
                </c:pt>
                <c:pt idx="74">
                  <c:v>7.9229300799811345E-3</c:v>
                </c:pt>
                <c:pt idx="75">
                  <c:v>1.0299562595431438E-2</c:v>
                </c:pt>
                <c:pt idx="76">
                  <c:v>1.3334322390553086E-2</c:v>
                </c:pt>
                <c:pt idx="77">
                  <c:v>1.7192633072979371E-2</c:v>
                </c:pt>
                <c:pt idx="78">
                  <c:v>2.2076650511402746E-2</c:v>
                </c:pt>
                <c:pt idx="79">
                  <c:v>2.8232113792344308E-2</c:v>
                </c:pt>
                <c:pt idx="80">
                  <c:v>3.5956145278077549E-2</c:v>
                </c:pt>
                <c:pt idx="81">
                  <c:v>4.5606052147404846E-2</c:v>
                </c:pt>
                <c:pt idx="82">
                  <c:v>5.7609164207587708E-2</c:v>
                </c:pt>
                <c:pt idx="83">
                  <c:v>7.247371904761947E-2</c:v>
                </c:pt>
                <c:pt idx="84">
                  <c:v>9.0800775074196344E-2</c:v>
                </c:pt>
                <c:pt idx="85">
                  <c:v>0.11329709507664494</c:v>
                </c:pt>
                <c:pt idx="86">
                  <c:v>0.1407888973446981</c:v>
                </c:pt>
                <c:pt idx="87">
                  <c:v>0.17423631791747071</c:v>
                </c:pt>
                <c:pt idx="88">
                  <c:v>0.21474836651703277</c:v>
                </c:pt>
                <c:pt idx="89">
                  <c:v>0.26359809077423474</c:v>
                </c:pt>
                <c:pt idx="90">
                  <c:v>0.32223758963278776</c:v>
                </c:pt>
                <c:pt idx="91">
                  <c:v>0.39231243901372198</c:v>
                </c:pt>
                <c:pt idx="92">
                  <c:v>0.47567501322629929</c:v>
                </c:pt>
                <c:pt idx="93">
                  <c:v>0.57439610713603051</c:v>
                </c:pt>
                <c:pt idx="94">
                  <c:v>0.69077419027942777</c:v>
                </c:pt>
                <c:pt idx="95">
                  <c:v>0.82734155906740137</c:v>
                </c:pt>
                <c:pt idx="96">
                  <c:v>0.98686660157231387</c:v>
                </c:pt>
                <c:pt idx="97">
                  <c:v>1.1723513561632235</c:v>
                </c:pt>
                <c:pt idx="98">
                  <c:v>1.3870235356748666</c:v>
                </c:pt>
                <c:pt idx="99">
                  <c:v>1.6343222081070641</c:v>
                </c:pt>
                <c:pt idx="100">
                  <c:v>1.9178763780333139</c:v>
                </c:pt>
                <c:pt idx="101">
                  <c:v>2.241475804372639</c:v>
                </c:pt>
                <c:pt idx="102">
                  <c:v>2.6090335234803494</c:v>
                </c:pt>
                <c:pt idx="103">
                  <c:v>3.02453972393806</c:v>
                </c:pt>
                <c:pt idx="104">
                  <c:v>3.4920068416837977</c:v>
                </c:pt>
                <c:pt idx="105">
                  <c:v>4.015406010021378</c:v>
                </c:pt>
                <c:pt idx="106">
                  <c:v>4.5985953051897486</c:v>
                </c:pt>
                <c:pt idx="107">
                  <c:v>5.2452405687480272</c:v>
                </c:pt>
                <c:pt idx="108">
                  <c:v>5.958729954685781</c:v>
                </c:pt>
                <c:pt idx="109">
                  <c:v>6.7420837309837021</c:v>
                </c:pt>
                <c:pt idx="110">
                  <c:v>7.5978612489635431</c:v>
                </c:pt>
                <c:pt idx="111">
                  <c:v>8.528067363626068</c:v>
                </c:pt>
                <c:pt idx="112">
                  <c:v>9.5340609269600165</c:v>
                </c:pt>
                <c:pt idx="113">
                  <c:v>10.6164682653885</c:v>
                </c:pt>
                <c:pt idx="114">
                  <c:v>11.775104773093288</c:v>
                </c:pt>
                <c:pt idx="115">
                  <c:v>13.008907886269347</c:v>
                </c:pt>
                <c:pt idx="116">
                  <c:v>14.31588473206231</c:v>
                </c:pt>
                <c:pt idx="117">
                  <c:v>15.693077654982378</c:v>
                </c:pt>
                <c:pt idx="118">
                  <c:v>17.136550601245432</c:v>
                </c:pt>
                <c:pt idx="119">
                  <c:v>18.641398980341116</c:v>
                </c:pt>
                <c:pt idx="120">
                  <c:v>20.201785120928154</c:v>
                </c:pt>
                <c:pt idx="121">
                  <c:v>21.81100079858059</c:v>
                </c:pt>
                <c:pt idx="122">
                  <c:v>23.461557546056447</c:v>
                </c:pt>
                <c:pt idx="123">
                  <c:v>25.14530457942065</c:v>
                </c:pt>
                <c:pt idx="124">
                  <c:v>26.853573208954622</c:v>
                </c:pt>
                <c:pt idx="125">
                  <c:v>28.577345582017362</c:v>
                </c:pt>
                <c:pt idx="126">
                  <c:v>30.30744456112129</c:v>
                </c:pt>
                <c:pt idx="127">
                  <c:v>32.034740514164682</c:v>
                </c:pt>
                <c:pt idx="128">
                  <c:v>33.750369827840366</c:v>
                </c:pt>
                <c:pt idx="129">
                  <c:v>35.445959093987341</c:v>
                </c:pt>
                <c:pt idx="130">
                  <c:v>37.113848205923482</c:v>
                </c:pt>
                <c:pt idx="131">
                  <c:v>38.74730507902882</c:v>
                </c:pt>
                <c:pt idx="132">
                  <c:v>40.34072441400162</c:v>
                </c:pt>
                <c:pt idx="133">
                  <c:v>41.889802882765103</c:v>
                </c:pt>
                <c:pt idx="134">
                  <c:v>43.391683358106249</c:v>
                </c:pt>
                <c:pt idx="135">
                  <c:v>44.845061340983627</c:v>
                </c:pt>
                <c:pt idx="136">
                  <c:v>46.250247565050756</c:v>
                </c:pt>
                <c:pt idx="137">
                  <c:v>47.609181865271808</c:v>
                </c:pt>
                <c:pt idx="138">
                  <c:v>48.925394763150102</c:v>
                </c:pt>
                <c:pt idx="139">
                  <c:v>50.203914809461757</c:v>
                </c:pt>
                <c:pt idx="140">
                  <c:v>51.451121489483732</c:v>
                </c:pt>
                <c:pt idx="141">
                  <c:v>52.674545378418152</c:v>
                </c:pt>
                <c:pt idx="142">
                  <c:v>53.882619170664384</c:v>
                </c:pt>
                <c:pt idx="143">
                  <c:v>55.084385124428962</c:v>
                </c:pt>
                <c:pt idx="144">
                  <c:v>56.289166288265506</c:v>
                </c:pt>
                <c:pt idx="145">
                  <c:v>57.506210533556327</c:v>
                </c:pt>
                <c:pt idx="146">
                  <c:v>58.744317834554892</c:v>
                </c:pt>
                <c:pt idx="147">
                  <c:v>60.01146234923204</c:v>
                </c:pt>
                <c:pt idx="148">
                  <c:v>61.314421602645389</c:v>
                </c:pt>
                <c:pt idx="149">
                  <c:v>62.658425414499924</c:v>
                </c:pt>
                <c:pt idx="150">
                  <c:v>64.046837112800773</c:v>
                </c:pt>
                <c:pt idx="151">
                  <c:v>65.480879020903032</c:v>
                </c:pt>
                <c:pt idx="152">
                  <c:v>66.959413198081648</c:v>
                </c:pt>
                <c:pt idx="153">
                  <c:v>68.478786974160101</c:v>
                </c:pt>
                <c:pt idx="154">
                  <c:v>70.032750984716287</c:v>
                </c:pt>
                <c:pt idx="155">
                  <c:v>71.612455239750304</c:v>
                </c:pt>
                <c:pt idx="156">
                  <c:v>73.206526315461701</c:v>
                </c:pt>
                <c:pt idx="157">
                  <c:v>74.801226128757193</c:v>
                </c:pt>
                <c:pt idx="158">
                  <c:v>76.38069002991935</c:v>
                </c:pt>
                <c:pt idx="159">
                  <c:v>77.927239229434434</c:v>
                </c:pt>
                <c:pt idx="160">
                  <c:v>79.421759961649485</c:v>
                </c:pt>
                <c:pt idx="161">
                  <c:v>80.844139380388413</c:v>
                </c:pt>
                <c:pt idx="162">
                  <c:v>82.173746073800629</c:v>
                </c:pt>
                <c:pt idx="163">
                  <c:v>83.389941361696913</c:v>
                </c:pt>
                <c:pt idx="164">
                  <c:v>84.472606269205713</c:v>
                </c:pt>
                <c:pt idx="165">
                  <c:v>85.402668310003463</c:v>
                </c:pt>
                <c:pt idx="166">
                  <c:v>86.162611995875949</c:v>
                </c:pt>
                <c:pt idx="167">
                  <c:v>86.736957331489094</c:v>
                </c:pt>
                <c:pt idx="168">
                  <c:v>87.1126914469817</c:v>
                </c:pt>
                <c:pt idx="169">
                  <c:v>87.279639937865099</c:v>
                </c:pt>
                <c:pt idx="170">
                  <c:v>87.230766372787144</c:v>
                </c:pt>
                <c:pt idx="171">
                  <c:v>86.962390727474514</c:v>
                </c:pt>
                <c:pt idx="172">
                  <c:v>86.474320124190285</c:v>
                </c:pt>
                <c:pt idx="173">
                  <c:v>85.769888104410299</c:v>
                </c:pt>
                <c:pt idx="174">
                  <c:v>84.855901633578313</c:v>
                </c:pt>
                <c:pt idx="175">
                  <c:v>83.742498021848988</c:v>
                </c:pt>
                <c:pt idx="176">
                  <c:v>82.44291683482075</c:v>
                </c:pt>
                <c:pt idx="177">
                  <c:v>80.973194558985426</c:v>
                </c:pt>
                <c:pt idx="178">
                  <c:v>79.351792182131817</c:v>
                </c:pt>
                <c:pt idx="179">
                  <c:v>77.599167865673579</c:v>
                </c:pt>
                <c:pt idx="180">
                  <c:v>75.737308455686247</c:v>
                </c:pt>
                <c:pt idx="181">
                  <c:v>73.789234652047782</c:v>
                </c:pt>
                <c:pt idx="182">
                  <c:v>71.778495199698312</c:v>
                </c:pt>
                <c:pt idx="183">
                  <c:v>69.728665472174043</c:v>
                </c:pt>
                <c:pt idx="184">
                  <c:v>67.66286529499115</c:v>
                </c:pt>
                <c:pt idx="185">
                  <c:v>65.603309834293213</c:v>
                </c:pt>
                <c:pt idx="186">
                  <c:v>63.570905901336211</c:v>
                </c:pt>
                <c:pt idx="187">
                  <c:v>61.584904158262297</c:v>
                </c:pt>
                <c:pt idx="188">
                  <c:v>59.662615530312166</c:v>
                </c:pt>
                <c:pt idx="189">
                  <c:v>57.819197718765253</c:v>
                </c:pt>
                <c:pt idx="190">
                  <c:v>56.067515158201516</c:v>
                </c:pt>
                <c:pt idx="191">
                  <c:v>54.418073164464666</c:v>
                </c:pt>
                <c:pt idx="192">
                  <c:v>52.87902446842039</c:v>
                </c:pt>
                <c:pt idx="193">
                  <c:v>51.456243913549315</c:v>
                </c:pt>
                <c:pt idx="194">
                  <c:v>50.153464893764031</c:v>
                </c:pt>
                <c:pt idx="195">
                  <c:v>48.972469193037568</c:v>
                </c:pt>
                <c:pt idx="196">
                  <c:v>47.91332032003826</c:v>
                </c:pt>
                <c:pt idx="197">
                  <c:v>46.974629255023906</c:v>
                </c:pt>
                <c:pt idx="198">
                  <c:v>46.153840774140974</c:v>
                </c:pt>
                <c:pt idx="199">
                  <c:v>45.44752820414304</c:v>
                </c:pt>
                <c:pt idx="200">
                  <c:v>44.851684589194832</c:v>
                </c:pt>
                <c:pt idx="201">
                  <c:v>44.361998806751508</c:v>
                </c:pt>
                <c:pt idx="202">
                  <c:v>43.974106123310555</c:v>
                </c:pt>
                <c:pt idx="203">
                  <c:v>43.683803992129633</c:v>
                </c:pt>
                <c:pt idx="204">
                  <c:v>43.487225511573634</c:v>
                </c:pt>
                <c:pt idx="205">
                  <c:v>43.380964823070862</c:v>
                </c:pt>
                <c:pt idx="206">
                  <c:v>43.362150762993927</c:v>
                </c:pt>
                <c:pt idx="207">
                  <c:v>43.428467219511816</c:v>
                </c:pt>
                <c:pt idx="208">
                  <c:v>43.578120807461019</c:v>
                </c:pt>
                <c:pt idx="209">
                  <c:v>43.809758585384124</c:v>
                </c:pt>
                <c:pt idx="210">
                  <c:v>44.122340525299713</c:v>
                </c:pt>
                <c:pt idx="211">
                  <c:v>44.514973238458538</c:v>
                </c:pt>
                <c:pt idx="212">
                  <c:v>44.986712997232935</c:v>
                </c:pt>
                <c:pt idx="213">
                  <c:v>45.536347321290073</c:v>
                </c:pt>
                <c:pt idx="214">
                  <c:v>46.162165272968991</c:v>
                </c:pt>
                <c:pt idx="215">
                  <c:v>46.861727102161957</c:v>
                </c:pt>
                <c:pt idx="216">
                  <c:v>47.631643978100804</c:v>
                </c:pt>
                <c:pt idx="217">
                  <c:v>48.467378241309973</c:v>
                </c:pt>
                <c:pt idx="218">
                  <c:v>49.3630739147914</c:v>
                </c:pt>
                <c:pt idx="219">
                  <c:v>50.311426154318198</c:v>
                </c:pt>
                <c:pt idx="220">
                  <c:v>51.303596931741154</c:v>
                </c:pt>
                <c:pt idx="221">
                  <c:v>52.32918258257493</c:v>
                </c:pt>
                <c:pt idx="222">
                  <c:v>53.376236970194185</c:v>
                </c:pt>
                <c:pt idx="223">
                  <c:v>54.431351992246022</c:v>
                </c:pt>
                <c:pt idx="224">
                  <c:v>55.479795054600643</c:v>
                </c:pt>
                <c:pt idx="225">
                  <c:v>56.505701041548896</c:v>
                </c:pt>
                <c:pt idx="226">
                  <c:v>57.492314295365048</c:v>
                </c:pt>
                <c:pt idx="227">
                  <c:v>58.422274258317557</c:v>
                </c:pt>
                <c:pt idx="228">
                  <c:v>59.277936794547159</c:v>
                </c:pt>
                <c:pt idx="229">
                  <c:v>60.041721858328685</c:v>
                </c:pt>
                <c:pt idx="230">
                  <c:v>60.696477158636689</c:v>
                </c:pt>
                <c:pt idx="231">
                  <c:v>61.225846824337495</c:v>
                </c:pt>
                <c:pt idx="232">
                  <c:v>61.614633822070694</c:v>
                </c:pt>
                <c:pt idx="233">
                  <c:v>61.849145027031881</c:v>
                </c:pt>
                <c:pt idx="234">
                  <c:v>61.917508386947539</c:v>
                </c:pt>
                <c:pt idx="235">
                  <c:v>61.809952527897124</c:v>
                </c:pt>
                <c:pt idx="236">
                  <c:v>61.519040389512831</c:v>
                </c:pt>
                <c:pt idx="237">
                  <c:v>61.039849996210464</c:v>
                </c:pt>
                <c:pt idx="238">
                  <c:v>60.370097209922086</c:v>
                </c:pt>
                <c:pt idx="239">
                  <c:v>59.510197200085571</c:v>
                </c:pt>
                <c:pt idx="240">
                  <c:v>58.463263335459189</c:v>
                </c:pt>
                <c:pt idx="241">
                  <c:v>57.235044175138015</c:v>
                </c:pt>
                <c:pt idx="242">
                  <c:v>55.833801139989134</c:v>
                </c:pt>
                <c:pt idx="243">
                  <c:v>54.270131212234006</c:v>
                </c:pt>
                <c:pt idx="244">
                  <c:v>52.556740579100847</c:v>
                </c:pt>
                <c:pt idx="245">
                  <c:v>50.708176455108408</c:v>
                </c:pt>
                <c:pt idx="246">
                  <c:v>48.740525347009388</c:v>
                </c:pt>
                <c:pt idx="247">
                  <c:v>46.671086739011741</c:v>
                </c:pt>
                <c:pt idx="248">
                  <c:v>44.518031560482136</c:v>
                </c:pt>
                <c:pt idx="249">
                  <c:v>42.300054854381294</c:v>
                </c:pt>
                <c:pt idx="250">
                  <c:v>40.036031805642786</c:v>
                </c:pt>
                <c:pt idx="251">
                  <c:v>37.744685739855022</c:v>
                </c:pt>
                <c:pt idx="252">
                  <c:v>35.444275899367589</c:v>
                </c:pt>
                <c:pt idx="253">
                  <c:v>33.152311789850351</c:v>
                </c:pt>
                <c:pt idx="254">
                  <c:v>30.885299714709099</c:v>
                </c:pt>
                <c:pt idx="255">
                  <c:v>28.658525830273852</c:v>
                </c:pt>
                <c:pt idx="256">
                  <c:v>26.485878714867031</c:v>
                </c:pt>
                <c:pt idx="257">
                  <c:v>24.379713101809777</c:v>
                </c:pt>
                <c:pt idx="258">
                  <c:v>22.350755128620307</c:v>
                </c:pt>
                <c:pt idx="259">
                  <c:v>20.408048245183409</c:v>
                </c:pt>
                <c:pt idx="260">
                  <c:v>18.558937838774185</c:v>
                </c:pt>
                <c:pt idx="261">
                  <c:v>16.809091701916117</c:v>
                </c:pt>
                <c:pt idx="262">
                  <c:v>15.162552710153149</c:v>
                </c:pt>
                <c:pt idx="263">
                  <c:v>13.621819502398374</c:v>
                </c:pt>
                <c:pt idx="264">
                  <c:v>12.187950569812029</c:v>
                </c:pt>
                <c:pt idx="265">
                  <c:v>10.860686955757492</c:v>
                </c:pt>
                <c:pt idx="266">
                  <c:v>9.638588738180351</c:v>
                </c:pt>
                <c:pt idx="267">
                  <c:v>8.5191805900844582</c:v>
                </c:pt>
                <c:pt idx="268">
                  <c:v>7.4991019726885213</c:v>
                </c:pt>
                <c:pt idx="269">
                  <c:v>6.574257885448012</c:v>
                </c:pt>
                <c:pt idx="270">
                  <c:v>5.7399665519239633</c:v>
                </c:pt>
                <c:pt idx="271">
                  <c:v>4.991100934630218</c:v>
                </c:pt>
                <c:pt idx="272">
                  <c:v>4.3222215204343115</c:v>
                </c:pt>
                <c:pt idx="273">
                  <c:v>3.7276983775071062</c:v>
                </c:pt>
                <c:pt idx="274">
                  <c:v>3.2018210344029776</c:v>
                </c:pt>
                <c:pt idx="275">
                  <c:v>2.7388952538568239</c:v>
                </c:pt>
                <c:pt idx="276">
                  <c:v>2.3333262539617747</c:v>
                </c:pt>
                <c:pt idx="277">
                  <c:v>1.9796883567455257</c:v>
                </c:pt>
                <c:pt idx="278">
                  <c:v>1.6727814115077326</c:v>
                </c:pt>
                <c:pt idx="279">
                  <c:v>1.4076746436495795</c:v>
                </c:pt>
                <c:pt idx="280">
                  <c:v>1.1797388181593877</c:v>
                </c:pt>
                <c:pt idx="281">
                  <c:v>0.98466778205669148</c:v>
                </c:pt>
                <c:pt idx="282">
                  <c:v>0.81849056572440915</c:v>
                </c:pt>
                <c:pt idx="283">
                  <c:v>0.67757528461168259</c:v>
                </c:pt>
                <c:pt idx="284">
                  <c:v>0.55862609687406994</c:v>
                </c:pt>
                <c:pt idx="285">
                  <c:v>0.45867444644696154</c:v>
                </c:pt>
                <c:pt idx="286">
                  <c:v>0.37506576242689749</c:v>
                </c:pt>
                <c:pt idx="287">
                  <c:v>0.30544270199818374</c:v>
                </c:pt>
                <c:pt idx="288">
                  <c:v>0.24772592265637072</c:v>
                </c:pt>
                <c:pt idx="289">
                  <c:v>0.20009325671681477</c:v>
                </c:pt>
                <c:pt idx="290">
                  <c:v>0.16095804286842547</c:v>
                </c:pt>
                <c:pt idx="291">
                  <c:v>0.12894725079430325</c:v>
                </c:pt>
                <c:pt idx="292">
                  <c:v>0.10287991968531213</c:v>
                </c:pt>
                <c:pt idx="293">
                  <c:v>8.1746322975739208E-2</c:v>
                </c:pt>
                <c:pt idx="294">
                  <c:v>6.4688172134402228E-2</c:v>
                </c:pt>
                <c:pt idx="295">
                  <c:v>5.0980083371020536E-2</c:v>
                </c:pt>
                <c:pt idx="296">
                  <c:v>4.0012453499078046E-2</c:v>
                </c:pt>
                <c:pt idx="297">
                  <c:v>3.1275825181482218E-2</c:v>
                </c:pt>
                <c:pt idx="298">
                  <c:v>2.4346767147743784E-2</c:v>
                </c:pt>
                <c:pt idx="299">
                  <c:v>1.8875251117148079E-2</c:v>
                </c:pt>
                <c:pt idx="300">
                  <c:v>1.4573473230758398E-2</c:v>
                </c:pt>
                <c:pt idx="301">
                  <c:v>1.1206042749928331E-2</c:v>
                </c:pt>
                <c:pt idx="302">
                  <c:v>8.5814434879623192E-3</c:v>
                </c:pt>
                <c:pt idx="303">
                  <c:v>6.5446627422766574E-3</c:v>
                </c:pt>
                <c:pt idx="304">
                  <c:v>4.9708772472754001E-3</c:v>
                </c:pt>
                <c:pt idx="305">
                  <c:v>3.7600847963555899E-3</c:v>
                </c:pt>
                <c:pt idx="306">
                  <c:v>2.8325726991269414E-3</c:v>
                </c:pt>
                <c:pt idx="307">
                  <c:v>2.1251192699531605E-3</c:v>
                </c:pt>
                <c:pt idx="308">
                  <c:v>1.5878313268553302E-3</c:v>
                </c:pt>
                <c:pt idx="309">
                  <c:v>1.1815285757031404E-3</c:v>
                </c:pt>
                <c:pt idx="310">
                  <c:v>8.7559423922091851E-4</c:v>
                </c:pt>
                <c:pt idx="311">
                  <c:v>6.4621994736632727E-4</c:v>
                </c:pt>
                <c:pt idx="312">
                  <c:v>4.7498141629671609E-4</c:v>
                </c:pt>
                <c:pt idx="313">
                  <c:v>3.4768957410148823E-4</c:v>
                </c:pt>
                <c:pt idx="314">
                  <c:v>2.5346938230754568E-4</c:v>
                </c:pt>
                <c:pt idx="315">
                  <c:v>1.8402555282394595E-4</c:v>
                </c:pt>
                <c:pt idx="316">
                  <c:v>1.3306061904583605E-4</c:v>
                </c:pt>
                <c:pt idx="317">
                  <c:v>9.5816373677375628E-5</c:v>
                </c:pt>
                <c:pt idx="318">
                  <c:v>6.8714549156616292E-5</c:v>
                </c:pt>
                <c:pt idx="319">
                  <c:v>4.9076824211111656E-5</c:v>
                </c:pt>
                <c:pt idx="320">
                  <c:v>3.4907840216735871E-5</c:v>
                </c:pt>
                <c:pt idx="321">
                  <c:v>2.4727959680605016E-5</c:v>
                </c:pt>
                <c:pt idx="322">
                  <c:v>1.7445055847864426E-5</c:v>
                </c:pt>
                <c:pt idx="323">
                  <c:v>1.2256746929443027E-5</c:v>
                </c:pt>
                <c:pt idx="324">
                  <c:v>8.5762384643512492E-6</c:v>
                </c:pt>
                <c:pt idx="325">
                  <c:v>5.9763668847621872E-6</c:v>
                </c:pt>
                <c:pt idx="326">
                  <c:v>4.1475957991947452E-6</c:v>
                </c:pt>
                <c:pt idx="327">
                  <c:v>2.8666480330593879E-6</c:v>
                </c:pt>
                <c:pt idx="328">
                  <c:v>1.9731999376160904E-6</c:v>
                </c:pt>
                <c:pt idx="329">
                  <c:v>1.3526535730585283E-6</c:v>
                </c:pt>
                <c:pt idx="330">
                  <c:v>9.2346586370131784E-7</c:v>
                </c:pt>
                <c:pt idx="331">
                  <c:v>6.2787599470630627E-7</c:v>
                </c:pt>
                <c:pt idx="332">
                  <c:v>4.2515342570185722E-7</c:v>
                </c:pt>
                <c:pt idx="333">
                  <c:v>2.8670565344883869E-7</c:v>
                </c:pt>
                <c:pt idx="334">
                  <c:v>1.9255092125779908E-7</c:v>
                </c:pt>
                <c:pt idx="335">
                  <c:v>1.2878750062221652E-7</c:v>
                </c:pt>
                <c:pt idx="336">
                  <c:v>8.5786825812957447E-8</c:v>
                </c:pt>
                <c:pt idx="337">
                  <c:v>5.6909694264886823E-8</c:v>
                </c:pt>
                <c:pt idx="338">
                  <c:v>3.7598513560807787E-8</c:v>
                </c:pt>
                <c:pt idx="339">
                  <c:v>2.4738528784023886E-8</c:v>
                </c:pt>
                <c:pt idx="340">
                  <c:v>1.6210478343273841E-8</c:v>
                </c:pt>
                <c:pt idx="341">
                  <c:v>1.0578803777738954E-8</c:v>
                </c:pt>
                <c:pt idx="342">
                  <c:v>6.8753698001235154E-9</c:v>
                </c:pt>
                <c:pt idx="343">
                  <c:v>4.4501467417370627E-9</c:v>
                </c:pt>
                <c:pt idx="344">
                  <c:v>2.8686090929640582E-9</c:v>
                </c:pt>
                <c:pt idx="345">
                  <c:v>1.8415655353325654E-9</c:v>
                </c:pt>
                <c:pt idx="346">
                  <c:v>1.1773938296848768E-9</c:v>
                </c:pt>
                <c:pt idx="347">
                  <c:v>7.496785784838034E-10</c:v>
                </c:pt>
                <c:pt idx="348">
                  <c:v>4.7538690688460293E-10</c:v>
                </c:pt>
                <c:pt idx="349">
                  <c:v>3.0021894880083947E-10</c:v>
                </c:pt>
                <c:pt idx="350">
                  <c:v>1.8881989535973175E-10</c:v>
                </c:pt>
                <c:pt idx="351">
                  <c:v>1.1827042955227805E-10</c:v>
                </c:pt>
                <c:pt idx="352">
                  <c:v>7.3777403127683557E-11</c:v>
                </c:pt>
                <c:pt idx="353">
                  <c:v>4.5834164991515206E-11</c:v>
                </c:pt>
                <c:pt idx="354">
                  <c:v>2.835789902824292E-11</c:v>
                </c:pt>
                <c:pt idx="355">
                  <c:v>1.7473405223168133E-11</c:v>
                </c:pt>
                <c:pt idx="356">
                  <c:v>1.0722592819133236E-11</c:v>
                </c:pt>
                <c:pt idx="357">
                  <c:v>6.5530102734453014E-12</c:v>
                </c:pt>
                <c:pt idx="358">
                  <c:v>3.9884178574370679E-12</c:v>
                </c:pt>
                <c:pt idx="359">
                  <c:v>2.417570925655942E-12</c:v>
                </c:pt>
                <c:pt idx="360">
                  <c:v>1.4594074700409433E-12</c:v>
                </c:pt>
                <c:pt idx="361">
                  <c:v>8.7738998824282894E-13</c:v>
                </c:pt>
                <c:pt idx="362">
                  <c:v>5.2532437530564559E-13</c:v>
                </c:pt>
                <c:pt idx="363">
                  <c:v>3.1324287389260941E-13</c:v>
                </c:pt>
                <c:pt idx="364">
                  <c:v>1.8601741960121143E-13</c:v>
                </c:pt>
                <c:pt idx="365">
                  <c:v>1.1001320071511663E-13</c:v>
                </c:pt>
                <c:pt idx="366">
                  <c:v>6.4796978264505478E-14</c:v>
                </c:pt>
                <c:pt idx="367">
                  <c:v>3.8008740234992267E-14</c:v>
                </c:pt>
                <c:pt idx="368">
                  <c:v>2.2203987099436395E-14</c:v>
                </c:pt>
                <c:pt idx="369">
                  <c:v>1.2918057873082025E-14</c:v>
                </c:pt>
                <c:pt idx="370">
                  <c:v>7.4848353992707158E-15</c:v>
                </c:pt>
                <c:pt idx="371">
                  <c:v>4.3190283137015663E-15</c:v>
                </c:pt>
                <c:pt idx="372">
                  <c:v>2.4820390891078454E-15</c:v>
                </c:pt>
                <c:pt idx="373">
                  <c:v>1.4205284996876234E-15</c:v>
                </c:pt>
                <c:pt idx="374">
                  <c:v>8.0967374065868142E-16</c:v>
                </c:pt>
                <c:pt idx="375">
                  <c:v>4.5960942541317654E-16</c:v>
                </c:pt>
                <c:pt idx="376">
                  <c:v>2.598283689096493E-16</c:v>
                </c:pt>
                <c:pt idx="377">
                  <c:v>1.4628607124941434E-16</c:v>
                </c:pt>
                <c:pt idx="378">
                  <c:v>8.2023473082599333E-17</c:v>
                </c:pt>
                <c:pt idx="379">
                  <c:v>4.5802807735475152E-17</c:v>
                </c:pt>
                <c:pt idx="380">
                  <c:v>2.547210385900306E-17</c:v>
                </c:pt>
                <c:pt idx="381">
                  <c:v>1.4107702770169317E-17</c:v>
                </c:pt>
                <c:pt idx="382">
                  <c:v>7.7815579153800424E-18</c:v>
                </c:pt>
                <c:pt idx="383">
                  <c:v>4.2746009291068791E-18</c:v>
                </c:pt>
                <c:pt idx="384">
                  <c:v>2.338532264801946E-18</c:v>
                </c:pt>
                <c:pt idx="385">
                  <c:v>1.274118804473566E-18</c:v>
                </c:pt>
                <c:pt idx="386">
                  <c:v>6.9134567983342609E-19</c:v>
                </c:pt>
                <c:pt idx="387">
                  <c:v>3.7359353304657309E-19</c:v>
                </c:pt>
                <c:pt idx="388">
                  <c:v>2.0105839680463456E-19</c:v>
                </c:pt>
                <c:pt idx="389">
                  <c:v>1.0776155492322732E-19</c:v>
                </c:pt>
                <c:pt idx="390">
                  <c:v>5.7520711858912283E-20</c:v>
                </c:pt>
                <c:pt idx="391">
                  <c:v>3.0577602003861295E-20</c:v>
                </c:pt>
                <c:pt idx="392">
                  <c:v>1.618830446330242E-20</c:v>
                </c:pt>
                <c:pt idx="393">
                  <c:v>8.5352858972456133E-21</c:v>
                </c:pt>
                <c:pt idx="394">
                  <c:v>4.4818111266191074E-21</c:v>
                </c:pt>
                <c:pt idx="395">
                  <c:v>2.3437311752713128E-21</c:v>
                </c:pt>
                <c:pt idx="396">
                  <c:v>1.220620928414031E-21</c:v>
                </c:pt>
                <c:pt idx="397">
                  <c:v>6.3310041151384469E-22</c:v>
                </c:pt>
                <c:pt idx="398">
                  <c:v>3.2702665212333713E-22</c:v>
                </c:pt>
                <c:pt idx="399">
                  <c:v>1.6823349589174157E-22</c:v>
                </c:pt>
                <c:pt idx="400">
                  <c:v>8.6190730127499094E-23</c:v>
                </c:pt>
                <c:pt idx="401">
                  <c:v>4.3977184176805822E-23</c:v>
                </c:pt>
                <c:pt idx="402">
                  <c:v>2.2346681842960908E-23</c:v>
                </c:pt>
                <c:pt idx="403">
                  <c:v>1.1308823917996669E-23</c:v>
                </c:pt>
                <c:pt idx="404">
                  <c:v>5.6995505118352363E-24</c:v>
                </c:pt>
                <c:pt idx="405">
                  <c:v>2.8607673499937587E-24</c:v>
                </c:pt>
                <c:pt idx="406">
                  <c:v>1.4300237254107811E-24</c:v>
                </c:pt>
                <c:pt idx="407">
                  <c:v>7.119060995194311E-25</c:v>
                </c:pt>
                <c:pt idx="408">
                  <c:v>3.5295631267048815E-25</c:v>
                </c:pt>
                <c:pt idx="409">
                  <c:v>1.7427615201223349E-25</c:v>
                </c:pt>
                <c:pt idx="410">
                  <c:v>8.5698602415870105E-26</c:v>
                </c:pt>
                <c:pt idx="411">
                  <c:v>4.1968967534443236E-26</c:v>
                </c:pt>
                <c:pt idx="412">
                  <c:v>2.046923443735456E-26</c:v>
                </c:pt>
                <c:pt idx="413">
                  <c:v>9.9424561318198618E-27</c:v>
                </c:pt>
                <c:pt idx="414">
                  <c:v>4.8095510140669496E-27</c:v>
                </c:pt>
                <c:pt idx="415">
                  <c:v>2.3170433353582894E-27</c:v>
                </c:pt>
                <c:pt idx="416">
                  <c:v>1.1116870483827589E-27</c:v>
                </c:pt>
                <c:pt idx="417">
                  <c:v>5.3118977213737665E-28</c:v>
                </c:pt>
                <c:pt idx="418">
                  <c:v>2.5277588015868012E-28</c:v>
                </c:pt>
                <c:pt idx="419">
                  <c:v>1.1979545103185149E-28</c:v>
                </c:pt>
                <c:pt idx="420">
                  <c:v>5.6541039859568464E-29</c:v>
                </c:pt>
                <c:pt idx="421">
                  <c:v>2.6577004173836605E-29</c:v>
                </c:pt>
                <c:pt idx="422">
                  <c:v>1.244133621136785E-29</c:v>
                </c:pt>
                <c:pt idx="423">
                  <c:v>5.800251126754687E-30</c:v>
                </c:pt>
                <c:pt idx="424">
                  <c:v>2.6930557031624762E-30</c:v>
                </c:pt>
                <c:pt idx="425">
                  <c:v>1.2452674737134053E-30</c:v>
                </c:pt>
                <c:pt idx="426">
                  <c:v>5.7345417809933791E-31</c:v>
                </c:pt>
                <c:pt idx="427">
                  <c:v>2.6299867881068764E-31</c:v>
                </c:pt>
                <c:pt idx="428">
                  <c:v>1.2012327966626993E-31</c:v>
                </c:pt>
                <c:pt idx="429">
                  <c:v>5.464111638860373E-32</c:v>
                </c:pt>
                <c:pt idx="430">
                  <c:v>2.4753163795026719E-32</c:v>
                </c:pt>
                <c:pt idx="431">
                  <c:v>1.1167620210957357E-32</c:v>
                </c:pt>
                <c:pt idx="432">
                  <c:v>5.0177535299578195E-33</c:v>
                </c:pt>
                <c:pt idx="433">
                  <c:v>2.2453124421748359E-33</c:v>
                </c:pt>
                <c:pt idx="434">
                  <c:v>1.0006057852176837E-33</c:v>
                </c:pt>
                <c:pt idx="435">
                  <c:v>4.4408694353306989E-34</c:v>
                </c:pt>
                <c:pt idx="436">
                  <c:v>1.9628710457447791E-34</c:v>
                </c:pt>
                <c:pt idx="437">
                  <c:v>8.6404090181694219E-35</c:v>
                </c:pt>
                <c:pt idx="438">
                  <c:v>3.7878746871468245E-35</c:v>
                </c:pt>
                <c:pt idx="439">
                  <c:v>1.6537721466518042E-35</c:v>
                </c:pt>
                <c:pt idx="440">
                  <c:v>7.1907553326395883E-36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AD4-4209-B1A7-223967B80263}"/>
            </c:ext>
          </c:extLst>
        </c:ser>
        <c:ser>
          <c:idx val="5"/>
          <c:order val="5"/>
          <c:tx>
            <c:v>Diff</c:v>
          </c:tx>
          <c:marker>
            <c:symbol val="none"/>
          </c:marker>
          <c:xVal>
            <c:numRef>
              <c:f>A750CR!$D$12:$D$515</c:f>
              <c:numCache>
                <c:formatCode>General</c:formatCode>
                <c:ptCount val="504"/>
                <c:pt idx="0">
                  <c:v>209.01969860560212</c:v>
                </c:pt>
                <c:pt idx="1">
                  <c:v>208.96969860560216</c:v>
                </c:pt>
                <c:pt idx="2">
                  <c:v>208.91969860560221</c:v>
                </c:pt>
                <c:pt idx="3">
                  <c:v>208.86969860560225</c:v>
                </c:pt>
                <c:pt idx="4">
                  <c:v>208.8196986056023</c:v>
                </c:pt>
                <c:pt idx="5">
                  <c:v>208.76969860560234</c:v>
                </c:pt>
                <c:pt idx="6">
                  <c:v>208.71969860560239</c:v>
                </c:pt>
                <c:pt idx="7">
                  <c:v>208.66969860560243</c:v>
                </c:pt>
                <c:pt idx="8">
                  <c:v>208.61969860560248</c:v>
                </c:pt>
                <c:pt idx="9">
                  <c:v>208.56969860560253</c:v>
                </c:pt>
                <c:pt idx="10">
                  <c:v>208.51969860560257</c:v>
                </c:pt>
                <c:pt idx="11">
                  <c:v>208.46969860560262</c:v>
                </c:pt>
                <c:pt idx="12">
                  <c:v>208.41969860560266</c:v>
                </c:pt>
                <c:pt idx="13">
                  <c:v>208.36969860560271</c:v>
                </c:pt>
                <c:pt idx="14">
                  <c:v>208.31969860560275</c:v>
                </c:pt>
                <c:pt idx="15">
                  <c:v>208.2696986056028</c:v>
                </c:pt>
                <c:pt idx="16">
                  <c:v>208.21969860560284</c:v>
                </c:pt>
                <c:pt idx="17">
                  <c:v>208.16969860560289</c:v>
                </c:pt>
                <c:pt idx="18">
                  <c:v>208.11969860560293</c:v>
                </c:pt>
                <c:pt idx="19">
                  <c:v>208.06969860560298</c:v>
                </c:pt>
                <c:pt idx="20">
                  <c:v>208.01969860560303</c:v>
                </c:pt>
                <c:pt idx="21">
                  <c:v>207.96969860560307</c:v>
                </c:pt>
                <c:pt idx="22">
                  <c:v>207.91969860560312</c:v>
                </c:pt>
                <c:pt idx="23">
                  <c:v>207.86969860560316</c:v>
                </c:pt>
                <c:pt idx="24">
                  <c:v>207.81969860560321</c:v>
                </c:pt>
                <c:pt idx="25">
                  <c:v>207.76969860560325</c:v>
                </c:pt>
                <c:pt idx="26">
                  <c:v>207.7196986056033</c:v>
                </c:pt>
                <c:pt idx="27">
                  <c:v>207.66969860560334</c:v>
                </c:pt>
                <c:pt idx="28">
                  <c:v>207.61969860560339</c:v>
                </c:pt>
                <c:pt idx="29">
                  <c:v>207.56969860560343</c:v>
                </c:pt>
                <c:pt idx="30">
                  <c:v>207.51969860560348</c:v>
                </c:pt>
                <c:pt idx="31">
                  <c:v>207.46969860560353</c:v>
                </c:pt>
                <c:pt idx="32">
                  <c:v>207.41969860560357</c:v>
                </c:pt>
                <c:pt idx="33">
                  <c:v>207.36969860560362</c:v>
                </c:pt>
                <c:pt idx="34">
                  <c:v>207.31969860560366</c:v>
                </c:pt>
                <c:pt idx="35">
                  <c:v>207.26969860560371</c:v>
                </c:pt>
                <c:pt idx="36">
                  <c:v>207.21969860560375</c:v>
                </c:pt>
                <c:pt idx="37">
                  <c:v>207.1696986056038</c:v>
                </c:pt>
                <c:pt idx="38">
                  <c:v>207.11969860560384</c:v>
                </c:pt>
                <c:pt idx="39">
                  <c:v>207.06969860560389</c:v>
                </c:pt>
                <c:pt idx="40">
                  <c:v>207.01969860560393</c:v>
                </c:pt>
                <c:pt idx="41">
                  <c:v>206.96969860560398</c:v>
                </c:pt>
                <c:pt idx="42">
                  <c:v>206.91969860560403</c:v>
                </c:pt>
                <c:pt idx="43">
                  <c:v>206.86969860560407</c:v>
                </c:pt>
                <c:pt idx="44">
                  <c:v>206.81969860560412</c:v>
                </c:pt>
                <c:pt idx="45">
                  <c:v>206.76969860560416</c:v>
                </c:pt>
                <c:pt idx="46">
                  <c:v>206.71969860560421</c:v>
                </c:pt>
                <c:pt idx="47">
                  <c:v>206.66969860560425</c:v>
                </c:pt>
                <c:pt idx="48">
                  <c:v>206.6196986056043</c:v>
                </c:pt>
                <c:pt idx="49">
                  <c:v>206.56969860560434</c:v>
                </c:pt>
                <c:pt idx="50">
                  <c:v>206.51969860560439</c:v>
                </c:pt>
                <c:pt idx="51">
                  <c:v>206.46969860560444</c:v>
                </c:pt>
                <c:pt idx="52">
                  <c:v>206.41969860560448</c:v>
                </c:pt>
                <c:pt idx="53">
                  <c:v>206.36969860560453</c:v>
                </c:pt>
                <c:pt idx="54">
                  <c:v>206.31969860560457</c:v>
                </c:pt>
                <c:pt idx="55">
                  <c:v>206.26969860560462</c:v>
                </c:pt>
                <c:pt idx="56">
                  <c:v>206.21969860560466</c:v>
                </c:pt>
                <c:pt idx="57">
                  <c:v>206.16969860560471</c:v>
                </c:pt>
                <c:pt idx="58">
                  <c:v>206.11969860560475</c:v>
                </c:pt>
                <c:pt idx="59">
                  <c:v>206.0696986056048</c:v>
                </c:pt>
                <c:pt idx="60">
                  <c:v>206.01969860560484</c:v>
                </c:pt>
                <c:pt idx="61">
                  <c:v>205.96969860560489</c:v>
                </c:pt>
                <c:pt idx="62">
                  <c:v>205.91969860560494</c:v>
                </c:pt>
                <c:pt idx="63">
                  <c:v>205.86969860560498</c:v>
                </c:pt>
                <c:pt idx="64">
                  <c:v>205.81969860560503</c:v>
                </c:pt>
                <c:pt idx="65">
                  <c:v>205.76969860560507</c:v>
                </c:pt>
                <c:pt idx="66">
                  <c:v>205.71969860560512</c:v>
                </c:pt>
                <c:pt idx="67">
                  <c:v>205.66969860560516</c:v>
                </c:pt>
                <c:pt idx="68">
                  <c:v>205.61969860560521</c:v>
                </c:pt>
                <c:pt idx="69">
                  <c:v>205.56969860560525</c:v>
                </c:pt>
                <c:pt idx="70">
                  <c:v>205.5196986056053</c:v>
                </c:pt>
                <c:pt idx="71">
                  <c:v>205.46969860560534</c:v>
                </c:pt>
                <c:pt idx="72">
                  <c:v>205.41969860560539</c:v>
                </c:pt>
                <c:pt idx="73">
                  <c:v>205.36969860560544</c:v>
                </c:pt>
                <c:pt idx="74">
                  <c:v>205.31969860560548</c:v>
                </c:pt>
                <c:pt idx="75">
                  <c:v>205.26969860560553</c:v>
                </c:pt>
                <c:pt idx="76">
                  <c:v>205.21969860560557</c:v>
                </c:pt>
                <c:pt idx="77">
                  <c:v>205.16969860560562</c:v>
                </c:pt>
                <c:pt idx="78">
                  <c:v>205.11969860560566</c:v>
                </c:pt>
                <c:pt idx="79">
                  <c:v>205.06969860560571</c:v>
                </c:pt>
                <c:pt idx="80">
                  <c:v>205.01969860560575</c:v>
                </c:pt>
                <c:pt idx="81">
                  <c:v>204.9696986056058</c:v>
                </c:pt>
                <c:pt idx="82">
                  <c:v>204.91969860560584</c:v>
                </c:pt>
                <c:pt idx="83">
                  <c:v>204.86969860560589</c:v>
                </c:pt>
                <c:pt idx="84">
                  <c:v>204.81969860560594</c:v>
                </c:pt>
                <c:pt idx="85">
                  <c:v>204.76969860560598</c:v>
                </c:pt>
                <c:pt idx="86">
                  <c:v>204.71969860560603</c:v>
                </c:pt>
                <c:pt idx="87">
                  <c:v>204.66969860560607</c:v>
                </c:pt>
                <c:pt idx="88">
                  <c:v>204.61969860560612</c:v>
                </c:pt>
                <c:pt idx="89">
                  <c:v>204.56969860560616</c:v>
                </c:pt>
                <c:pt idx="90">
                  <c:v>204.51969860560621</c:v>
                </c:pt>
                <c:pt idx="91">
                  <c:v>204.46969860560625</c:v>
                </c:pt>
                <c:pt idx="92">
                  <c:v>204.4196986056063</c:v>
                </c:pt>
                <c:pt idx="93">
                  <c:v>204.36969860560635</c:v>
                </c:pt>
                <c:pt idx="94">
                  <c:v>204.31969860560639</c:v>
                </c:pt>
                <c:pt idx="95">
                  <c:v>204.26969860560644</c:v>
                </c:pt>
                <c:pt idx="96">
                  <c:v>204.21969860560648</c:v>
                </c:pt>
                <c:pt idx="97">
                  <c:v>204.16969860560653</c:v>
                </c:pt>
                <c:pt idx="98">
                  <c:v>204.11969860560657</c:v>
                </c:pt>
                <c:pt idx="99">
                  <c:v>204.06969860560662</c:v>
                </c:pt>
                <c:pt idx="100">
                  <c:v>204.01969860560666</c:v>
                </c:pt>
                <c:pt idx="101">
                  <c:v>203.96969860560671</c:v>
                </c:pt>
                <c:pt idx="102">
                  <c:v>203.91969860560675</c:v>
                </c:pt>
                <c:pt idx="103">
                  <c:v>203.8696986056068</c:v>
                </c:pt>
                <c:pt idx="104">
                  <c:v>203.81969860560685</c:v>
                </c:pt>
                <c:pt idx="105">
                  <c:v>203.76969860560689</c:v>
                </c:pt>
                <c:pt idx="106">
                  <c:v>203.71969860560694</c:v>
                </c:pt>
                <c:pt idx="107">
                  <c:v>203.66969860560698</c:v>
                </c:pt>
                <c:pt idx="108">
                  <c:v>203.61969860560703</c:v>
                </c:pt>
                <c:pt idx="109">
                  <c:v>203.56969860560707</c:v>
                </c:pt>
                <c:pt idx="110">
                  <c:v>203.51969860560712</c:v>
                </c:pt>
                <c:pt idx="111">
                  <c:v>203.46969860560716</c:v>
                </c:pt>
                <c:pt idx="112">
                  <c:v>203.41969860560721</c:v>
                </c:pt>
                <c:pt idx="113">
                  <c:v>203.36969860560725</c:v>
                </c:pt>
                <c:pt idx="114">
                  <c:v>203.3196986056073</c:v>
                </c:pt>
                <c:pt idx="115">
                  <c:v>203.26969860560735</c:v>
                </c:pt>
                <c:pt idx="116">
                  <c:v>203.21969860560739</c:v>
                </c:pt>
                <c:pt idx="117">
                  <c:v>203.16969860560744</c:v>
                </c:pt>
                <c:pt idx="118">
                  <c:v>203.11969860560748</c:v>
                </c:pt>
                <c:pt idx="119">
                  <c:v>203.06969860560753</c:v>
                </c:pt>
                <c:pt idx="120">
                  <c:v>203.01969860560757</c:v>
                </c:pt>
                <c:pt idx="121">
                  <c:v>202.96969860560762</c:v>
                </c:pt>
                <c:pt idx="122">
                  <c:v>202.91969860560766</c:v>
                </c:pt>
                <c:pt idx="123">
                  <c:v>202.86969860560771</c:v>
                </c:pt>
                <c:pt idx="124">
                  <c:v>202.81969860560775</c:v>
                </c:pt>
                <c:pt idx="125">
                  <c:v>202.7696986056078</c:v>
                </c:pt>
                <c:pt idx="126">
                  <c:v>202.71969860560785</c:v>
                </c:pt>
                <c:pt idx="127">
                  <c:v>202.66969860560789</c:v>
                </c:pt>
                <c:pt idx="128">
                  <c:v>202.61969860560794</c:v>
                </c:pt>
                <c:pt idx="129">
                  <c:v>202.56969860560798</c:v>
                </c:pt>
                <c:pt idx="130">
                  <c:v>202.51969860560803</c:v>
                </c:pt>
                <c:pt idx="131">
                  <c:v>202.46969860560807</c:v>
                </c:pt>
                <c:pt idx="132">
                  <c:v>202.41969860560812</c:v>
                </c:pt>
                <c:pt idx="133">
                  <c:v>202.36969860560816</c:v>
                </c:pt>
                <c:pt idx="134">
                  <c:v>202.31969860560821</c:v>
                </c:pt>
                <c:pt idx="135">
                  <c:v>202.26969860560826</c:v>
                </c:pt>
                <c:pt idx="136">
                  <c:v>202.2196986056083</c:v>
                </c:pt>
                <c:pt idx="137">
                  <c:v>202.16969860560835</c:v>
                </c:pt>
                <c:pt idx="138">
                  <c:v>202.11969860560839</c:v>
                </c:pt>
                <c:pt idx="139">
                  <c:v>202.06969860560844</c:v>
                </c:pt>
                <c:pt idx="140">
                  <c:v>202.01969860560848</c:v>
                </c:pt>
                <c:pt idx="141">
                  <c:v>201.96969860560853</c:v>
                </c:pt>
                <c:pt idx="142">
                  <c:v>201.91969860560857</c:v>
                </c:pt>
                <c:pt idx="143">
                  <c:v>201.86969860560862</c:v>
                </c:pt>
                <c:pt idx="144">
                  <c:v>201.81969860560866</c:v>
                </c:pt>
                <c:pt idx="145">
                  <c:v>201.76969860560871</c:v>
                </c:pt>
                <c:pt idx="146">
                  <c:v>201.71969860560876</c:v>
                </c:pt>
                <c:pt idx="147">
                  <c:v>201.6696986056088</c:v>
                </c:pt>
                <c:pt idx="148">
                  <c:v>201.61969860560885</c:v>
                </c:pt>
                <c:pt idx="149">
                  <c:v>201.56969860560889</c:v>
                </c:pt>
                <c:pt idx="150">
                  <c:v>201.51969860560894</c:v>
                </c:pt>
                <c:pt idx="151">
                  <c:v>201.46969860560898</c:v>
                </c:pt>
                <c:pt idx="152">
                  <c:v>201.41969860560903</c:v>
                </c:pt>
                <c:pt idx="153">
                  <c:v>201.36969860560907</c:v>
                </c:pt>
                <c:pt idx="154">
                  <c:v>201.31969860560912</c:v>
                </c:pt>
                <c:pt idx="155">
                  <c:v>201.26969860560916</c:v>
                </c:pt>
                <c:pt idx="156">
                  <c:v>201.21969860560921</c:v>
                </c:pt>
                <c:pt idx="157">
                  <c:v>201.16969860560926</c:v>
                </c:pt>
                <c:pt idx="158">
                  <c:v>201.1196986056093</c:v>
                </c:pt>
                <c:pt idx="159">
                  <c:v>201.06969860560935</c:v>
                </c:pt>
                <c:pt idx="160">
                  <c:v>201.01969860560939</c:v>
                </c:pt>
                <c:pt idx="161">
                  <c:v>200.96969860560944</c:v>
                </c:pt>
                <c:pt idx="162">
                  <c:v>200.91969860560948</c:v>
                </c:pt>
                <c:pt idx="163">
                  <c:v>200.86969860560953</c:v>
                </c:pt>
                <c:pt idx="164">
                  <c:v>200.81969860560957</c:v>
                </c:pt>
                <c:pt idx="165">
                  <c:v>200.76969860560962</c:v>
                </c:pt>
                <c:pt idx="166">
                  <c:v>200.71969860560966</c:v>
                </c:pt>
                <c:pt idx="167">
                  <c:v>200.66969860560971</c:v>
                </c:pt>
                <c:pt idx="168">
                  <c:v>200.61969860560976</c:v>
                </c:pt>
                <c:pt idx="169">
                  <c:v>200.5696986056098</c:v>
                </c:pt>
                <c:pt idx="170">
                  <c:v>200.51969860560985</c:v>
                </c:pt>
                <c:pt idx="171">
                  <c:v>200.46969860560989</c:v>
                </c:pt>
                <c:pt idx="172">
                  <c:v>200.41969860560994</c:v>
                </c:pt>
                <c:pt idx="173">
                  <c:v>200.36969860560998</c:v>
                </c:pt>
                <c:pt idx="174">
                  <c:v>200.31969860561003</c:v>
                </c:pt>
                <c:pt idx="175">
                  <c:v>200.26969860561007</c:v>
                </c:pt>
                <c:pt idx="176">
                  <c:v>200.21969860561012</c:v>
                </c:pt>
                <c:pt idx="177">
                  <c:v>200.16969860561017</c:v>
                </c:pt>
                <c:pt idx="178">
                  <c:v>200.11969860561021</c:v>
                </c:pt>
                <c:pt idx="179">
                  <c:v>200.06969860561026</c:v>
                </c:pt>
                <c:pt idx="180">
                  <c:v>200.0196986056103</c:v>
                </c:pt>
                <c:pt idx="181">
                  <c:v>199.96969860561035</c:v>
                </c:pt>
                <c:pt idx="182">
                  <c:v>199.91969860561039</c:v>
                </c:pt>
                <c:pt idx="183">
                  <c:v>199.86969860561044</c:v>
                </c:pt>
                <c:pt idx="184">
                  <c:v>199.81969860561048</c:v>
                </c:pt>
                <c:pt idx="185">
                  <c:v>199.76969860561053</c:v>
                </c:pt>
                <c:pt idx="186">
                  <c:v>199.71969860561057</c:v>
                </c:pt>
                <c:pt idx="187">
                  <c:v>199.66969860561062</c:v>
                </c:pt>
                <c:pt idx="188">
                  <c:v>199.61969860561067</c:v>
                </c:pt>
                <c:pt idx="189">
                  <c:v>199.56969860561071</c:v>
                </c:pt>
                <c:pt idx="190">
                  <c:v>199.51969860561076</c:v>
                </c:pt>
                <c:pt idx="191">
                  <c:v>199.4696986056108</c:v>
                </c:pt>
                <c:pt idx="192">
                  <c:v>199.41969860561085</c:v>
                </c:pt>
                <c:pt idx="193">
                  <c:v>199.36969860561089</c:v>
                </c:pt>
                <c:pt idx="194">
                  <c:v>199.31969860561094</c:v>
                </c:pt>
                <c:pt idx="195">
                  <c:v>199.26969860561098</c:v>
                </c:pt>
                <c:pt idx="196">
                  <c:v>199.21969860561103</c:v>
                </c:pt>
                <c:pt idx="197">
                  <c:v>199.16969860561107</c:v>
                </c:pt>
                <c:pt idx="198">
                  <c:v>199.11969860561112</c:v>
                </c:pt>
                <c:pt idx="199">
                  <c:v>199.06969860561117</c:v>
                </c:pt>
                <c:pt idx="200">
                  <c:v>199.01969860561121</c:v>
                </c:pt>
                <c:pt idx="201">
                  <c:v>198.96969860561126</c:v>
                </c:pt>
                <c:pt idx="202">
                  <c:v>198.9196986056113</c:v>
                </c:pt>
                <c:pt idx="203">
                  <c:v>198.86969860561135</c:v>
                </c:pt>
                <c:pt idx="204">
                  <c:v>198.81969860561139</c:v>
                </c:pt>
                <c:pt idx="205">
                  <c:v>198.76969860561144</c:v>
                </c:pt>
                <c:pt idx="206">
                  <c:v>198.71969860561148</c:v>
                </c:pt>
                <c:pt idx="207">
                  <c:v>198.66969860561153</c:v>
                </c:pt>
                <c:pt idx="208">
                  <c:v>198.61969860561157</c:v>
                </c:pt>
                <c:pt idx="209">
                  <c:v>198.56969860561162</c:v>
                </c:pt>
                <c:pt idx="210">
                  <c:v>198.51969860561167</c:v>
                </c:pt>
                <c:pt idx="211">
                  <c:v>198.46969860561171</c:v>
                </c:pt>
                <c:pt idx="212">
                  <c:v>198.41969860561176</c:v>
                </c:pt>
                <c:pt idx="213">
                  <c:v>198.3696986056118</c:v>
                </c:pt>
                <c:pt idx="214">
                  <c:v>198.31969860561185</c:v>
                </c:pt>
                <c:pt idx="215">
                  <c:v>198.26969860561189</c:v>
                </c:pt>
                <c:pt idx="216">
                  <c:v>198.21969860561194</c:v>
                </c:pt>
                <c:pt idx="217">
                  <c:v>198.16969860561198</c:v>
                </c:pt>
                <c:pt idx="218">
                  <c:v>198.11969860561203</c:v>
                </c:pt>
                <c:pt idx="219">
                  <c:v>198.06969860561207</c:v>
                </c:pt>
                <c:pt idx="220">
                  <c:v>198.01969860561212</c:v>
                </c:pt>
                <c:pt idx="221">
                  <c:v>197.96969860561217</c:v>
                </c:pt>
                <c:pt idx="222">
                  <c:v>197.91969860561221</c:v>
                </c:pt>
                <c:pt idx="223">
                  <c:v>197.86969860561226</c:v>
                </c:pt>
                <c:pt idx="224">
                  <c:v>197.8196986056123</c:v>
                </c:pt>
                <c:pt idx="225">
                  <c:v>197.76969860561235</c:v>
                </c:pt>
                <c:pt idx="226">
                  <c:v>197.71969860561239</c:v>
                </c:pt>
                <c:pt idx="227">
                  <c:v>197.66969860561244</c:v>
                </c:pt>
                <c:pt idx="228">
                  <c:v>197.61969860561248</c:v>
                </c:pt>
                <c:pt idx="229">
                  <c:v>197.56969860561253</c:v>
                </c:pt>
                <c:pt idx="230">
                  <c:v>197.51969860561258</c:v>
                </c:pt>
                <c:pt idx="231">
                  <c:v>197.46969860561262</c:v>
                </c:pt>
                <c:pt idx="232">
                  <c:v>197.41969860561267</c:v>
                </c:pt>
                <c:pt idx="233">
                  <c:v>197.36969860561271</c:v>
                </c:pt>
                <c:pt idx="234">
                  <c:v>197.31969860561276</c:v>
                </c:pt>
                <c:pt idx="235">
                  <c:v>197.2696986056128</c:v>
                </c:pt>
                <c:pt idx="236">
                  <c:v>197.21969860561285</c:v>
                </c:pt>
                <c:pt idx="237">
                  <c:v>197.16969860561289</c:v>
                </c:pt>
                <c:pt idx="238">
                  <c:v>197.11969860561294</c:v>
                </c:pt>
                <c:pt idx="239">
                  <c:v>197.06969860561298</c:v>
                </c:pt>
                <c:pt idx="240">
                  <c:v>197.01969860561303</c:v>
                </c:pt>
                <c:pt idx="241">
                  <c:v>196.96969860561308</c:v>
                </c:pt>
                <c:pt idx="242">
                  <c:v>196.91969860561312</c:v>
                </c:pt>
                <c:pt idx="243">
                  <c:v>196.86969860561317</c:v>
                </c:pt>
                <c:pt idx="244">
                  <c:v>196.81969860561321</c:v>
                </c:pt>
                <c:pt idx="245">
                  <c:v>196.76969860561326</c:v>
                </c:pt>
                <c:pt idx="246">
                  <c:v>196.7196986056133</c:v>
                </c:pt>
                <c:pt idx="247">
                  <c:v>196.66969860561335</c:v>
                </c:pt>
                <c:pt idx="248">
                  <c:v>196.61969860561339</c:v>
                </c:pt>
                <c:pt idx="249">
                  <c:v>196.56969860561344</c:v>
                </c:pt>
                <c:pt idx="250">
                  <c:v>196.51969860561348</c:v>
                </c:pt>
                <c:pt idx="251">
                  <c:v>196.46969860561353</c:v>
                </c:pt>
                <c:pt idx="252">
                  <c:v>196.41969860561358</c:v>
                </c:pt>
                <c:pt idx="253">
                  <c:v>196.36969860561362</c:v>
                </c:pt>
                <c:pt idx="254">
                  <c:v>196.31969860561367</c:v>
                </c:pt>
                <c:pt idx="255">
                  <c:v>196.26969860561371</c:v>
                </c:pt>
                <c:pt idx="256">
                  <c:v>196.21969860561376</c:v>
                </c:pt>
                <c:pt idx="257">
                  <c:v>196.1696986056138</c:v>
                </c:pt>
                <c:pt idx="258">
                  <c:v>196.11969860561385</c:v>
                </c:pt>
                <c:pt idx="259">
                  <c:v>196.06969860561389</c:v>
                </c:pt>
                <c:pt idx="260">
                  <c:v>196.01969860561394</c:v>
                </c:pt>
                <c:pt idx="261">
                  <c:v>195.96969860561398</c:v>
                </c:pt>
                <c:pt idx="262">
                  <c:v>195.91969860561403</c:v>
                </c:pt>
                <c:pt idx="263">
                  <c:v>195.86969860561408</c:v>
                </c:pt>
                <c:pt idx="264">
                  <c:v>195.81969860561412</c:v>
                </c:pt>
                <c:pt idx="265">
                  <c:v>195.76969860561417</c:v>
                </c:pt>
                <c:pt idx="266">
                  <c:v>195.71969860561421</c:v>
                </c:pt>
                <c:pt idx="267">
                  <c:v>195.66969860561426</c:v>
                </c:pt>
                <c:pt idx="268">
                  <c:v>195.6196986056143</c:v>
                </c:pt>
                <c:pt idx="269">
                  <c:v>195.56969860561435</c:v>
                </c:pt>
                <c:pt idx="270">
                  <c:v>195.51969860561439</c:v>
                </c:pt>
                <c:pt idx="271">
                  <c:v>195.46969860561444</c:v>
                </c:pt>
                <c:pt idx="272">
                  <c:v>195.41969860561449</c:v>
                </c:pt>
                <c:pt idx="273">
                  <c:v>195.36969860561453</c:v>
                </c:pt>
                <c:pt idx="274">
                  <c:v>195.31969860561458</c:v>
                </c:pt>
                <c:pt idx="275">
                  <c:v>195.26969860561462</c:v>
                </c:pt>
                <c:pt idx="276">
                  <c:v>195.21969860561467</c:v>
                </c:pt>
                <c:pt idx="277">
                  <c:v>195.16969860561471</c:v>
                </c:pt>
                <c:pt idx="278">
                  <c:v>195.11969860561476</c:v>
                </c:pt>
                <c:pt idx="279">
                  <c:v>195.0696986056148</c:v>
                </c:pt>
                <c:pt idx="280">
                  <c:v>195.01969860561485</c:v>
                </c:pt>
                <c:pt idx="281">
                  <c:v>194.96969860561489</c:v>
                </c:pt>
                <c:pt idx="282">
                  <c:v>194.91969860561494</c:v>
                </c:pt>
                <c:pt idx="283">
                  <c:v>194.86969860561499</c:v>
                </c:pt>
                <c:pt idx="284">
                  <c:v>194.81969860561503</c:v>
                </c:pt>
                <c:pt idx="285">
                  <c:v>194.76969860561508</c:v>
                </c:pt>
                <c:pt idx="286">
                  <c:v>194.71969860561512</c:v>
                </c:pt>
                <c:pt idx="287">
                  <c:v>194.66969860561517</c:v>
                </c:pt>
                <c:pt idx="288">
                  <c:v>194.61969860561521</c:v>
                </c:pt>
                <c:pt idx="289">
                  <c:v>194.56969860561526</c:v>
                </c:pt>
                <c:pt idx="290">
                  <c:v>194.5196986056153</c:v>
                </c:pt>
                <c:pt idx="291">
                  <c:v>194.46969860561535</c:v>
                </c:pt>
                <c:pt idx="292">
                  <c:v>194.41969860561539</c:v>
                </c:pt>
                <c:pt idx="293">
                  <c:v>194.36969860561544</c:v>
                </c:pt>
                <c:pt idx="294">
                  <c:v>194.31969860561549</c:v>
                </c:pt>
                <c:pt idx="295">
                  <c:v>194.26969860561553</c:v>
                </c:pt>
                <c:pt idx="296">
                  <c:v>194.21969860561558</c:v>
                </c:pt>
                <c:pt idx="297">
                  <c:v>194.16969860561562</c:v>
                </c:pt>
                <c:pt idx="298">
                  <c:v>194.11969860561567</c:v>
                </c:pt>
                <c:pt idx="299">
                  <c:v>194.06969860561571</c:v>
                </c:pt>
                <c:pt idx="300">
                  <c:v>194.01969860561576</c:v>
                </c:pt>
                <c:pt idx="301">
                  <c:v>193.9696986056158</c:v>
                </c:pt>
                <c:pt idx="302">
                  <c:v>193.91969860561585</c:v>
                </c:pt>
                <c:pt idx="303">
                  <c:v>193.86969860561589</c:v>
                </c:pt>
                <c:pt idx="304">
                  <c:v>193.81969860561594</c:v>
                </c:pt>
                <c:pt idx="305">
                  <c:v>193.76969860561599</c:v>
                </c:pt>
                <c:pt idx="306">
                  <c:v>193.71969860561603</c:v>
                </c:pt>
                <c:pt idx="307">
                  <c:v>193.66969860561608</c:v>
                </c:pt>
                <c:pt idx="308">
                  <c:v>193.61969860561612</c:v>
                </c:pt>
                <c:pt idx="309">
                  <c:v>193.56969860561617</c:v>
                </c:pt>
                <c:pt idx="310">
                  <c:v>193.51969860561621</c:v>
                </c:pt>
                <c:pt idx="311">
                  <c:v>193.46969860561626</c:v>
                </c:pt>
                <c:pt idx="312">
                  <c:v>193.4196986056163</c:v>
                </c:pt>
                <c:pt idx="313">
                  <c:v>193.36969860561635</c:v>
                </c:pt>
                <c:pt idx="314">
                  <c:v>193.3196986056164</c:v>
                </c:pt>
                <c:pt idx="315">
                  <c:v>193.26969860561644</c:v>
                </c:pt>
                <c:pt idx="316">
                  <c:v>193.21969860561649</c:v>
                </c:pt>
                <c:pt idx="317">
                  <c:v>193.16969860561653</c:v>
                </c:pt>
                <c:pt idx="318">
                  <c:v>193.11969860561658</c:v>
                </c:pt>
                <c:pt idx="319">
                  <c:v>193.06969860561662</c:v>
                </c:pt>
                <c:pt idx="320">
                  <c:v>193.01969860561667</c:v>
                </c:pt>
                <c:pt idx="321">
                  <c:v>192.96969860561671</c:v>
                </c:pt>
                <c:pt idx="322">
                  <c:v>192.91969860561676</c:v>
                </c:pt>
                <c:pt idx="323">
                  <c:v>192.8696986056168</c:v>
                </c:pt>
                <c:pt idx="324">
                  <c:v>192.81969860561685</c:v>
                </c:pt>
                <c:pt idx="325">
                  <c:v>192.7696986056169</c:v>
                </c:pt>
                <c:pt idx="326">
                  <c:v>192.71969860561694</c:v>
                </c:pt>
                <c:pt idx="327">
                  <c:v>192.66969860561699</c:v>
                </c:pt>
                <c:pt idx="328">
                  <c:v>192.61969860561703</c:v>
                </c:pt>
                <c:pt idx="329">
                  <c:v>192.56969860561708</c:v>
                </c:pt>
                <c:pt idx="330">
                  <c:v>192.51969860561712</c:v>
                </c:pt>
                <c:pt idx="331">
                  <c:v>192.46969860561717</c:v>
                </c:pt>
                <c:pt idx="332">
                  <c:v>192.41969860561721</c:v>
                </c:pt>
                <c:pt idx="333">
                  <c:v>192.36969860561726</c:v>
                </c:pt>
                <c:pt idx="334">
                  <c:v>192.3196986056173</c:v>
                </c:pt>
                <c:pt idx="335">
                  <c:v>192.26969860561735</c:v>
                </c:pt>
                <c:pt idx="336">
                  <c:v>192.2196986056174</c:v>
                </c:pt>
                <c:pt idx="337">
                  <c:v>192.16969860561744</c:v>
                </c:pt>
                <c:pt idx="338">
                  <c:v>192.11969860561749</c:v>
                </c:pt>
                <c:pt idx="339">
                  <c:v>192.06969860561753</c:v>
                </c:pt>
                <c:pt idx="340">
                  <c:v>192.01969860561758</c:v>
                </c:pt>
                <c:pt idx="341">
                  <c:v>191.96969860561762</c:v>
                </c:pt>
                <c:pt idx="342">
                  <c:v>191.91969860561767</c:v>
                </c:pt>
                <c:pt idx="343">
                  <c:v>191.86969860561771</c:v>
                </c:pt>
                <c:pt idx="344">
                  <c:v>191.81969860561776</c:v>
                </c:pt>
                <c:pt idx="345">
                  <c:v>191.7696986056178</c:v>
                </c:pt>
                <c:pt idx="346">
                  <c:v>191.71969860561785</c:v>
                </c:pt>
                <c:pt idx="347">
                  <c:v>191.6696986056179</c:v>
                </c:pt>
                <c:pt idx="348">
                  <c:v>191.61969860561794</c:v>
                </c:pt>
                <c:pt idx="349">
                  <c:v>191.56969860561799</c:v>
                </c:pt>
                <c:pt idx="350">
                  <c:v>191.51969860561803</c:v>
                </c:pt>
                <c:pt idx="351">
                  <c:v>191.46969860561808</c:v>
                </c:pt>
                <c:pt idx="352">
                  <c:v>191.41969860561812</c:v>
                </c:pt>
                <c:pt idx="353">
                  <c:v>191.36969860561817</c:v>
                </c:pt>
                <c:pt idx="354">
                  <c:v>191.31969860561821</c:v>
                </c:pt>
                <c:pt idx="355">
                  <c:v>191.26969860561826</c:v>
                </c:pt>
                <c:pt idx="356">
                  <c:v>191.21969860561831</c:v>
                </c:pt>
                <c:pt idx="357">
                  <c:v>191.16969860561835</c:v>
                </c:pt>
                <c:pt idx="358">
                  <c:v>191.1196986056184</c:v>
                </c:pt>
                <c:pt idx="359">
                  <c:v>191.06969860561844</c:v>
                </c:pt>
                <c:pt idx="360">
                  <c:v>191.01969860561849</c:v>
                </c:pt>
                <c:pt idx="361">
                  <c:v>190.96969860561853</c:v>
                </c:pt>
                <c:pt idx="362">
                  <c:v>190.91969860561858</c:v>
                </c:pt>
                <c:pt idx="363">
                  <c:v>190.86969860561862</c:v>
                </c:pt>
                <c:pt idx="364">
                  <c:v>190.81969860561867</c:v>
                </c:pt>
                <c:pt idx="365">
                  <c:v>190.76969860561871</c:v>
                </c:pt>
                <c:pt idx="366">
                  <c:v>190.71969860561876</c:v>
                </c:pt>
                <c:pt idx="367">
                  <c:v>190.66969860561881</c:v>
                </c:pt>
                <c:pt idx="368">
                  <c:v>190.61969860561885</c:v>
                </c:pt>
                <c:pt idx="369">
                  <c:v>190.5696986056189</c:v>
                </c:pt>
                <c:pt idx="370">
                  <c:v>190.51969860561894</c:v>
                </c:pt>
                <c:pt idx="371">
                  <c:v>190.46969860561899</c:v>
                </c:pt>
                <c:pt idx="372">
                  <c:v>190.41969860561903</c:v>
                </c:pt>
                <c:pt idx="373">
                  <c:v>190.36969860561908</c:v>
                </c:pt>
                <c:pt idx="374">
                  <c:v>190.31969860561912</c:v>
                </c:pt>
                <c:pt idx="375">
                  <c:v>190.26969860561917</c:v>
                </c:pt>
                <c:pt idx="376">
                  <c:v>190.21969860561921</c:v>
                </c:pt>
                <c:pt idx="377">
                  <c:v>190.16969860561926</c:v>
                </c:pt>
                <c:pt idx="378">
                  <c:v>190.11969860561931</c:v>
                </c:pt>
                <c:pt idx="379">
                  <c:v>190.06969860561935</c:v>
                </c:pt>
                <c:pt idx="380">
                  <c:v>190.0196986056194</c:v>
                </c:pt>
                <c:pt idx="381">
                  <c:v>189.96969860561944</c:v>
                </c:pt>
                <c:pt idx="382">
                  <c:v>189.91969860561949</c:v>
                </c:pt>
                <c:pt idx="383">
                  <c:v>189.86969860561953</c:v>
                </c:pt>
                <c:pt idx="384">
                  <c:v>189.81969860561958</c:v>
                </c:pt>
                <c:pt idx="385">
                  <c:v>189.76969860561962</c:v>
                </c:pt>
                <c:pt idx="386">
                  <c:v>189.71969860561967</c:v>
                </c:pt>
                <c:pt idx="387">
                  <c:v>189.66969860561971</c:v>
                </c:pt>
                <c:pt idx="388">
                  <c:v>189.61969860561976</c:v>
                </c:pt>
                <c:pt idx="389">
                  <c:v>189.56969860561981</c:v>
                </c:pt>
                <c:pt idx="390">
                  <c:v>189.51969860561985</c:v>
                </c:pt>
                <c:pt idx="391">
                  <c:v>189.4696986056199</c:v>
                </c:pt>
                <c:pt idx="392">
                  <c:v>189.41969860561994</c:v>
                </c:pt>
                <c:pt idx="393">
                  <c:v>189.36969860561999</c:v>
                </c:pt>
                <c:pt idx="394">
                  <c:v>189.31969860562003</c:v>
                </c:pt>
                <c:pt idx="395">
                  <c:v>189.26969860562008</c:v>
                </c:pt>
                <c:pt idx="396">
                  <c:v>189.21969860562012</c:v>
                </c:pt>
                <c:pt idx="397">
                  <c:v>189.16969860562017</c:v>
                </c:pt>
                <c:pt idx="398">
                  <c:v>189.11969860562021</c:v>
                </c:pt>
                <c:pt idx="399">
                  <c:v>189.06969860562026</c:v>
                </c:pt>
                <c:pt idx="400">
                  <c:v>189.01969860562031</c:v>
                </c:pt>
                <c:pt idx="401">
                  <c:v>188.96969860562035</c:v>
                </c:pt>
                <c:pt idx="402">
                  <c:v>188.9196986056204</c:v>
                </c:pt>
                <c:pt idx="403">
                  <c:v>188.86969860562044</c:v>
                </c:pt>
                <c:pt idx="404">
                  <c:v>188.81969860562049</c:v>
                </c:pt>
                <c:pt idx="405">
                  <c:v>188.76969860562053</c:v>
                </c:pt>
                <c:pt idx="406">
                  <c:v>188.71969860562058</c:v>
                </c:pt>
                <c:pt idx="407">
                  <c:v>188.66969860562062</c:v>
                </c:pt>
                <c:pt idx="408">
                  <c:v>188.61969860562067</c:v>
                </c:pt>
                <c:pt idx="409">
                  <c:v>188.56969860562072</c:v>
                </c:pt>
                <c:pt idx="410">
                  <c:v>188.51969860562076</c:v>
                </c:pt>
                <c:pt idx="411">
                  <c:v>188.46969860562081</c:v>
                </c:pt>
                <c:pt idx="412">
                  <c:v>188.41969860562085</c:v>
                </c:pt>
                <c:pt idx="413">
                  <c:v>188.3696986056209</c:v>
                </c:pt>
                <c:pt idx="414">
                  <c:v>188.31969860562094</c:v>
                </c:pt>
                <c:pt idx="415">
                  <c:v>188.26969860562099</c:v>
                </c:pt>
                <c:pt idx="416">
                  <c:v>188.21969860562103</c:v>
                </c:pt>
                <c:pt idx="417">
                  <c:v>188.16969860562108</c:v>
                </c:pt>
                <c:pt idx="418">
                  <c:v>188.11969860562112</c:v>
                </c:pt>
                <c:pt idx="419">
                  <c:v>188.06969860562117</c:v>
                </c:pt>
                <c:pt idx="420">
                  <c:v>188.01969860562122</c:v>
                </c:pt>
                <c:pt idx="421">
                  <c:v>187.96969860562126</c:v>
                </c:pt>
                <c:pt idx="422">
                  <c:v>187.91969860562131</c:v>
                </c:pt>
                <c:pt idx="423">
                  <c:v>187.86969860562135</c:v>
                </c:pt>
                <c:pt idx="424">
                  <c:v>187.8196986056214</c:v>
                </c:pt>
                <c:pt idx="425">
                  <c:v>187.76969860562144</c:v>
                </c:pt>
                <c:pt idx="426">
                  <c:v>187.71969860562149</c:v>
                </c:pt>
                <c:pt idx="427">
                  <c:v>187.66969860562153</c:v>
                </c:pt>
                <c:pt idx="428">
                  <c:v>187.61969860562158</c:v>
                </c:pt>
                <c:pt idx="429">
                  <c:v>187.56969860562162</c:v>
                </c:pt>
                <c:pt idx="430">
                  <c:v>187.51969860562167</c:v>
                </c:pt>
                <c:pt idx="431">
                  <c:v>187.46969860562172</c:v>
                </c:pt>
                <c:pt idx="432">
                  <c:v>187.41969860562176</c:v>
                </c:pt>
                <c:pt idx="433">
                  <c:v>187.36969860562181</c:v>
                </c:pt>
                <c:pt idx="434">
                  <c:v>187.31969860562185</c:v>
                </c:pt>
                <c:pt idx="435">
                  <c:v>187.2696986056219</c:v>
                </c:pt>
                <c:pt idx="436">
                  <c:v>187.21969860562194</c:v>
                </c:pt>
                <c:pt idx="437">
                  <c:v>187.16969860562199</c:v>
                </c:pt>
                <c:pt idx="438">
                  <c:v>187.11969860562203</c:v>
                </c:pt>
                <c:pt idx="439">
                  <c:v>187.06969860562208</c:v>
                </c:pt>
                <c:pt idx="440">
                  <c:v>187.01969860562212</c:v>
                </c:pt>
                <c:pt idx="441">
                  <c:v>186.96969860562217</c:v>
                </c:pt>
                <c:pt idx="442">
                  <c:v>186.91969860562222</c:v>
                </c:pt>
                <c:pt idx="443">
                  <c:v>186.86969860562226</c:v>
                </c:pt>
                <c:pt idx="444">
                  <c:v>186.81969860562231</c:v>
                </c:pt>
                <c:pt idx="445">
                  <c:v>186.76969860562235</c:v>
                </c:pt>
                <c:pt idx="446">
                  <c:v>186.7196986056224</c:v>
                </c:pt>
                <c:pt idx="447">
                  <c:v>186.66969860562244</c:v>
                </c:pt>
                <c:pt idx="448">
                  <c:v>186.61969860562249</c:v>
                </c:pt>
                <c:pt idx="449">
                  <c:v>186.56969860562253</c:v>
                </c:pt>
                <c:pt idx="450">
                  <c:v>186.51969860562258</c:v>
                </c:pt>
                <c:pt idx="451">
                  <c:v>186.46969860562263</c:v>
                </c:pt>
                <c:pt idx="452">
                  <c:v>186.41969860562267</c:v>
                </c:pt>
                <c:pt idx="453">
                  <c:v>186.36969860562272</c:v>
                </c:pt>
                <c:pt idx="454">
                  <c:v>186.31969860562276</c:v>
                </c:pt>
                <c:pt idx="455">
                  <c:v>186.26969860562281</c:v>
                </c:pt>
                <c:pt idx="456">
                  <c:v>186.21969860562285</c:v>
                </c:pt>
                <c:pt idx="457">
                  <c:v>186.1696986056229</c:v>
                </c:pt>
                <c:pt idx="458">
                  <c:v>186.11969860562294</c:v>
                </c:pt>
                <c:pt idx="459">
                  <c:v>186.06969860562299</c:v>
                </c:pt>
                <c:pt idx="460">
                  <c:v>186.01969860562303</c:v>
                </c:pt>
                <c:pt idx="461">
                  <c:v>185.96969860562308</c:v>
                </c:pt>
                <c:pt idx="462">
                  <c:v>185.91969860562313</c:v>
                </c:pt>
                <c:pt idx="463">
                  <c:v>185.86969860562317</c:v>
                </c:pt>
                <c:pt idx="464">
                  <c:v>185.81969860562322</c:v>
                </c:pt>
                <c:pt idx="465">
                  <c:v>185.76969860562326</c:v>
                </c:pt>
                <c:pt idx="466">
                  <c:v>185.71969860562331</c:v>
                </c:pt>
                <c:pt idx="467">
                  <c:v>185.66969860562335</c:v>
                </c:pt>
                <c:pt idx="468">
                  <c:v>185.6196986056234</c:v>
                </c:pt>
                <c:pt idx="469">
                  <c:v>185.56969860562344</c:v>
                </c:pt>
                <c:pt idx="470">
                  <c:v>185.51969860562349</c:v>
                </c:pt>
                <c:pt idx="471">
                  <c:v>185.46969860562353</c:v>
                </c:pt>
                <c:pt idx="472">
                  <c:v>185.41969860562358</c:v>
                </c:pt>
                <c:pt idx="473">
                  <c:v>185.36969860562363</c:v>
                </c:pt>
                <c:pt idx="474">
                  <c:v>185.31969860562367</c:v>
                </c:pt>
                <c:pt idx="475">
                  <c:v>185.26969860562372</c:v>
                </c:pt>
                <c:pt idx="476">
                  <c:v>185.21969860562376</c:v>
                </c:pt>
                <c:pt idx="477">
                  <c:v>185.16969860562381</c:v>
                </c:pt>
                <c:pt idx="478">
                  <c:v>185.11969860562385</c:v>
                </c:pt>
                <c:pt idx="479">
                  <c:v>185.0696986056239</c:v>
                </c:pt>
                <c:pt idx="480">
                  <c:v>185.01969860562394</c:v>
                </c:pt>
                <c:pt idx="481">
                  <c:v>184.96969860562399</c:v>
                </c:pt>
                <c:pt idx="482">
                  <c:v>184.91969860562403</c:v>
                </c:pt>
                <c:pt idx="483">
                  <c:v>184.86969860562408</c:v>
                </c:pt>
                <c:pt idx="484">
                  <c:v>184.81969860562413</c:v>
                </c:pt>
                <c:pt idx="485">
                  <c:v>184.76969860562417</c:v>
                </c:pt>
                <c:pt idx="486">
                  <c:v>184.71969860562422</c:v>
                </c:pt>
                <c:pt idx="487">
                  <c:v>184.66969860562426</c:v>
                </c:pt>
                <c:pt idx="488">
                  <c:v>184.61969860562431</c:v>
                </c:pt>
                <c:pt idx="489">
                  <c:v>184.56969860562435</c:v>
                </c:pt>
                <c:pt idx="490">
                  <c:v>184.5196986056244</c:v>
                </c:pt>
                <c:pt idx="491">
                  <c:v>184.46969860562444</c:v>
                </c:pt>
                <c:pt idx="492">
                  <c:v>184.41969860562449</c:v>
                </c:pt>
                <c:pt idx="493">
                  <c:v>184.36969860562454</c:v>
                </c:pt>
                <c:pt idx="494">
                  <c:v>184.31969860562458</c:v>
                </c:pt>
                <c:pt idx="495">
                  <c:v>184.26969860562463</c:v>
                </c:pt>
                <c:pt idx="496">
                  <c:v>184.21969860562467</c:v>
                </c:pt>
                <c:pt idx="497">
                  <c:v>184.16969860562472</c:v>
                </c:pt>
                <c:pt idx="498">
                  <c:v>184.11969860562476</c:v>
                </c:pt>
                <c:pt idx="499">
                  <c:v>184.06969860562481</c:v>
                </c:pt>
                <c:pt idx="500">
                  <c:v>184.01969860562485</c:v>
                </c:pt>
              </c:numCache>
            </c:numRef>
          </c:xVal>
          <c:yVal>
            <c:numRef>
              <c:f>A750CR!$K$12:$K$515</c:f>
              <c:numCache>
                <c:formatCode>General</c:formatCode>
                <c:ptCount val="504"/>
                <c:pt idx="0">
                  <c:v>-6.1057541633275036</c:v>
                </c:pt>
                <c:pt idx="1">
                  <c:v>9.915049805706758</c:v>
                </c:pt>
                <c:pt idx="2">
                  <c:v>7.9358537747410187</c:v>
                </c:pt>
                <c:pt idx="3">
                  <c:v>-6.0433422562247205</c:v>
                </c:pt>
                <c:pt idx="4">
                  <c:v>-1.0225382871904602</c:v>
                </c:pt>
                <c:pt idx="5">
                  <c:v>-1.734318156200959E-3</c:v>
                </c:pt>
                <c:pt idx="6">
                  <c:v>4.0190696508780563</c:v>
                </c:pt>
                <c:pt idx="7">
                  <c:v>2.0398736199123118</c:v>
                </c:pt>
                <c:pt idx="8">
                  <c:v>-0.93932241105343828</c:v>
                </c:pt>
                <c:pt idx="9">
                  <c:v>8.1481557980803934E-2</c:v>
                </c:pt>
                <c:pt idx="10">
                  <c:v>6.1022855270150327</c:v>
                </c:pt>
                <c:pt idx="11">
                  <c:v>-4.8769105039507608</c:v>
                </c:pt>
                <c:pt idx="12">
                  <c:v>-8.8561065349165915</c:v>
                </c:pt>
                <c:pt idx="13">
                  <c:v>4.1646974341175165</c:v>
                </c:pt>
                <c:pt idx="14">
                  <c:v>-2.8144985968484768</c:v>
                </c:pt>
                <c:pt idx="15">
                  <c:v>6.2063053721853638</c:v>
                </c:pt>
                <c:pt idx="16">
                  <c:v>-5.7728906587810682</c:v>
                </c:pt>
                <c:pt idx="17">
                  <c:v>-6.7520866897479435</c:v>
                </c:pt>
                <c:pt idx="18">
                  <c:v>-0.73128272071553624</c:v>
                </c:pt>
                <c:pt idx="19">
                  <c:v>10.289521248315712</c:v>
                </c:pt>
                <c:pt idx="20">
                  <c:v>-6.6896747826549046</c:v>
                </c:pt>
                <c:pt idx="21">
                  <c:v>-3.6688708136285042</c:v>
                </c:pt>
                <c:pt idx="22">
                  <c:v>3.3519331553931409</c:v>
                </c:pt>
                <c:pt idx="23">
                  <c:v>2.3727371244072946</c:v>
                </c:pt>
                <c:pt idx="24">
                  <c:v>-6.6064589065905377</c:v>
                </c:pt>
                <c:pt idx="25">
                  <c:v>-3.5856549376071429</c:v>
                </c:pt>
                <c:pt idx="26">
                  <c:v>6.4351490313468318</c:v>
                </c:pt>
                <c:pt idx="27">
                  <c:v>1.4559530002549015</c:v>
                </c:pt>
                <c:pt idx="28">
                  <c:v>-2.5232430309083549</c:v>
                </c:pt>
                <c:pt idx="29">
                  <c:v>-9.5024390621819617</c:v>
                </c:pt>
                <c:pt idx="30">
                  <c:v>-6.4816350936255667</c:v>
                </c:pt>
                <c:pt idx="31">
                  <c:v>-0.46083112532994247</c:v>
                </c:pt>
                <c:pt idx="32">
                  <c:v>3.5599728425673778</c:v>
                </c:pt>
                <c:pt idx="33">
                  <c:v>-1.4192231901410752</c:v>
                </c:pt>
                <c:pt idx="34">
                  <c:v>7.6015807762331038</c:v>
                </c:pt>
                <c:pt idx="35">
                  <c:v>4.6223847412239918</c:v>
                </c:pt>
                <c:pt idx="36">
                  <c:v>-0.35681129586203397</c:v>
                </c:pt>
                <c:pt idx="37">
                  <c:v>2.663992663946976</c:v>
                </c:pt>
                <c:pt idx="38">
                  <c:v>-1.31520338086597</c:v>
                </c:pt>
                <c:pt idx="39">
                  <c:v>4.705600567470551</c:v>
                </c:pt>
                <c:pt idx="40">
                  <c:v>-4.2735954943029117</c:v>
                </c:pt>
                <c:pt idx="41">
                  <c:v>-3.2527915709323714</c:v>
                </c:pt>
                <c:pt idx="42">
                  <c:v>7.7680123307023221</c:v>
                </c:pt>
                <c:pt idx="43">
                  <c:v>0.78881620067252733</c:v>
                </c:pt>
                <c:pt idx="44">
                  <c:v>0.80962002471369399</c:v>
                </c:pt>
                <c:pt idx="45">
                  <c:v>-5.1695762175764965</c:v>
                </c:pt>
                <c:pt idx="46">
                  <c:v>3.8512274447516925</c:v>
                </c:pt>
                <c:pt idx="47">
                  <c:v>1.872030970520256</c:v>
                </c:pt>
                <c:pt idx="48">
                  <c:v>-2.1071656983767753</c:v>
                </c:pt>
                <c:pt idx="49">
                  <c:v>8.9136373564377642</c:v>
                </c:pt>
                <c:pt idx="50">
                  <c:v>-9.0655599791748891</c:v>
                </c:pt>
                <c:pt idx="51">
                  <c:v>-6.0447578640987265</c:v>
                </c:pt>
                <c:pt idx="52">
                  <c:v>-2.0239565184982165</c:v>
                </c:pt>
                <c:pt idx="53">
                  <c:v>2.996843753937751</c:v>
                </c:pt>
                <c:pt idx="54">
                  <c:v>5.0176425362252317</c:v>
                </c:pt>
                <c:pt idx="55">
                  <c:v>-2.9615607415538725</c:v>
                </c:pt>
                <c:pt idx="56">
                  <c:v>-1.9407668547568946</c:v>
                </c:pt>
                <c:pt idx="57">
                  <c:v>-11.919976853363853</c:v>
                </c:pt>
                <c:pt idx="58">
                  <c:v>5.1008078473435479</c:v>
                </c:pt>
                <c:pt idx="59">
                  <c:v>-5.8784146514388267</c:v>
                </c:pt>
                <c:pt idx="60">
                  <c:v>1.1423531146629848</c:v>
                </c:pt>
                <c:pt idx="61">
                  <c:v>-9.8368922245065704</c:v>
                </c:pt>
                <c:pt idx="62">
                  <c:v>-10.816155127213113</c:v>
                </c:pt>
                <c:pt idx="63">
                  <c:v>-3.795441463269829</c:v>
                </c:pt>
                <c:pt idx="64">
                  <c:v>7.2252410757427787</c:v>
                </c:pt>
                <c:pt idx="65">
                  <c:v>0.24588245915381671</c:v>
                </c:pt>
                <c:pt idx="66">
                  <c:v>-2.7335303314189092</c:v>
                </c:pt>
                <c:pt idx="67">
                  <c:v>-8.7130141105415753</c:v>
                </c:pt>
                <c:pt idx="68">
                  <c:v>1.307409509323034</c:v>
                </c:pt>
                <c:pt idx="69">
                  <c:v>-11.672287115796063</c:v>
                </c:pt>
                <c:pt idx="70">
                  <c:v>4.3478608288171063</c:v>
                </c:pt>
                <c:pt idx="71">
                  <c:v>-3.6321912196122965</c:v>
                </c:pt>
                <c:pt idx="72">
                  <c:v>-3.6124994200503515</c:v>
                </c:pt>
                <c:pt idx="73">
                  <c:v>-9.5931341908574375</c:v>
                </c:pt>
                <c:pt idx="74">
                  <c:v>1.4258166151279323</c:v>
                </c:pt>
                <c:pt idx="75">
                  <c:v>6.4442439516467438</c:v>
                </c:pt>
                <c:pt idx="76">
                  <c:v>-3.537986839114116</c:v>
                </c:pt>
                <c:pt idx="77">
                  <c:v>-3.521041180762281</c:v>
                </c:pt>
                <c:pt idx="78">
                  <c:v>-0.50512122916644264</c:v>
                </c:pt>
                <c:pt idx="79">
                  <c:v>1.5095272765868775</c:v>
                </c:pt>
                <c:pt idx="80">
                  <c:v>5.5226072141354061</c:v>
                </c:pt>
                <c:pt idx="81">
                  <c:v>3.5337612763003401</c:v>
                </c:pt>
                <c:pt idx="82">
                  <c:v>-10.457437866725581</c:v>
                </c:pt>
                <c:pt idx="83">
                  <c:v>-4.451498452531351</c:v>
                </c:pt>
                <c:pt idx="84">
                  <c:v>-8.4490215395236667</c:v>
                </c:pt>
                <c:pt idx="85">
                  <c:v>-2.4507138904918535</c:v>
                </c:pt>
                <c:pt idx="86">
                  <c:v>4.5425982762743553</c:v>
                </c:pt>
                <c:pt idx="87">
                  <c:v>3.5299548247358441</c:v>
                </c:pt>
                <c:pt idx="88">
                  <c:v>-0.48975325482945642</c:v>
                </c:pt>
                <c:pt idx="89">
                  <c:v>5.4822009899476036</c:v>
                </c:pt>
                <c:pt idx="90">
                  <c:v>-0.5556345398766882</c:v>
                </c:pt>
                <c:pt idx="91">
                  <c:v>7.3950945797766394</c:v>
                </c:pt>
                <c:pt idx="92">
                  <c:v>-1.6674640254016764</c:v>
                </c:pt>
                <c:pt idx="93">
                  <c:v>-1.7453811502771459</c:v>
                </c:pt>
                <c:pt idx="94">
                  <c:v>-1.8409552643862817</c:v>
                </c:pt>
                <c:pt idx="95">
                  <c:v>-2.9567186641399936</c:v>
                </c:pt>
                <c:pt idx="96">
                  <c:v>1.9045602623893556</c:v>
                </c:pt>
                <c:pt idx="97">
                  <c:v>1.7398794768327075</c:v>
                </c:pt>
                <c:pt idx="98">
                  <c:v>5.5460112663553263</c:v>
                </c:pt>
                <c:pt idx="99">
                  <c:v>2.3195165629573902</c:v>
                </c:pt>
                <c:pt idx="100">
                  <c:v>2.0567663620654022</c:v>
                </c:pt>
                <c:pt idx="101">
                  <c:v>-1.2460290952396615</c:v>
                </c:pt>
                <c:pt idx="102">
                  <c:v>0.40721715468688968</c:v>
                </c:pt>
                <c:pt idx="103">
                  <c:v>6.0125149232634403</c:v>
                </c:pt>
                <c:pt idx="104">
                  <c:v>-9.4341482254480358</c:v>
                </c:pt>
                <c:pt idx="105">
                  <c:v>-3.936743424751354</c:v>
                </c:pt>
                <c:pt idx="106">
                  <c:v>-4.4991287508854629</c:v>
                </c:pt>
                <c:pt idx="107">
                  <c:v>7.87502995459052</c:v>
                </c:pt>
                <c:pt idx="108">
                  <c:v>3.1823445376870279</c:v>
                </c:pt>
                <c:pt idx="109">
                  <c:v>1.4197947304233685</c:v>
                </c:pt>
                <c:pt idx="110">
                  <c:v>-15.415178818522211</c:v>
                </c:pt>
                <c:pt idx="111">
                  <c:v>3.6754190358495258</c:v>
                </c:pt>
                <c:pt idx="112">
                  <c:v>0.6902294415498389</c:v>
                </c:pt>
                <c:pt idx="113">
                  <c:v>-7.3713739278443828</c:v>
                </c:pt>
                <c:pt idx="114">
                  <c:v>-10.509206466514909</c:v>
                </c:pt>
                <c:pt idx="115">
                  <c:v>-6.7222056106566495</c:v>
                </c:pt>
                <c:pt idx="116">
                  <c:v>-10.008378487415351</c:v>
                </c:pt>
                <c:pt idx="117">
                  <c:v>1.6352325586988421</c:v>
                </c:pt>
                <c:pt idx="118">
                  <c:v>-0.78743641852994983</c:v>
                </c:pt>
                <c:pt idx="119">
                  <c:v>4.7285191714086281</c:v>
                </c:pt>
                <c:pt idx="120">
                  <c:v>7.1889369998558514</c:v>
                </c:pt>
                <c:pt idx="121">
                  <c:v>6.6005252912376768</c:v>
                </c:pt>
                <c:pt idx="122">
                  <c:v>-6.0292274872039187</c:v>
                </c:pt>
                <c:pt idx="123">
                  <c:v>5.3078294484661406</c:v>
                </c:pt>
                <c:pt idx="124">
                  <c:v>8.6203647879664302</c:v>
                </c:pt>
                <c:pt idx="125">
                  <c:v>8.9173963839379518</c:v>
                </c:pt>
                <c:pt idx="126">
                  <c:v>-2.7918986261317151</c:v>
                </c:pt>
                <c:pt idx="127">
                  <c:v>-2.4983906101408451</c:v>
                </c:pt>
                <c:pt idx="128">
                  <c:v>5.8067840452177322</c:v>
                </c:pt>
                <c:pt idx="129">
                  <c:v>-3.8680012518949809</c:v>
                </c:pt>
                <c:pt idx="130">
                  <c:v>5.4849136052031398</c:v>
                </c:pt>
                <c:pt idx="131">
                  <c:v>12.872260701132063</c:v>
                </c:pt>
                <c:pt idx="132">
                  <c:v>-19.700354664806476</c:v>
                </c:pt>
                <c:pt idx="133">
                  <c:v>20.771370835464303</c:v>
                </c:pt>
                <c:pt idx="134">
                  <c:v>-2.7097056708425811</c:v>
                </c:pt>
                <c:pt idx="135">
                  <c:v>1.8577203153143031</c:v>
                </c:pt>
                <c:pt idx="136">
                  <c:v>0.47333806028143499</c:v>
                </c:pt>
                <c:pt idx="137">
                  <c:v>2.1352077290946454</c:v>
                </c:pt>
                <c:pt idx="138">
                  <c:v>3.8397988002506125</c:v>
                </c:pt>
                <c:pt idx="139">
                  <c:v>8.5820827229732188</c:v>
                </c:pt>
                <c:pt idx="140">
                  <c:v>1.3556800119855055</c:v>
                </c:pt>
                <c:pt idx="141">
                  <c:v>2.1530600920853473</c:v>
                </c:pt>
                <c:pt idx="142">
                  <c:v>-3.4209731126622955E-2</c:v>
                </c:pt>
                <c:pt idx="143">
                  <c:v>-4.2151717158569397</c:v>
                </c:pt>
                <c:pt idx="144">
                  <c:v>-15.399148910659221</c:v>
                </c:pt>
                <c:pt idx="145">
                  <c:v>-14.595389186915781</c:v>
                </c:pt>
                <c:pt idx="146">
                  <c:v>-5.812692518880084</c:v>
                </c:pt>
                <c:pt idx="147">
                  <c:v>-5.0590330645229713</c:v>
                </c:pt>
                <c:pt idx="148">
                  <c:v>-3.3411883489020582</c:v>
                </c:pt>
                <c:pt idx="149">
                  <c:v>-12.664388191722331</c:v>
                </c:pt>
                <c:pt idx="150">
                  <c:v>12.968004079011081</c:v>
                </c:pt>
                <c:pt idx="151">
                  <c:v>-1.4452338600569163</c:v>
                </c:pt>
                <c:pt idx="152">
                  <c:v>12.097035931798729</c:v>
                </c:pt>
                <c:pt idx="153">
                  <c:v>11.598466124754538</c:v>
                </c:pt>
                <c:pt idx="154">
                  <c:v>-20.934693916767387</c:v>
                </c:pt>
                <c:pt idx="155">
                  <c:v>-11.493594202767142</c:v>
                </c:pt>
                <c:pt idx="156">
                  <c:v>14.933138690555722</c:v>
                </c:pt>
                <c:pt idx="157">
                  <c:v>-2.6407571537055077</c:v>
                </c:pt>
                <c:pt idx="158">
                  <c:v>-2.199417085833403</c:v>
                </c:pt>
                <c:pt idx="159">
                  <c:v>-4.7251623163142256</c:v>
                </c:pt>
                <c:pt idx="160">
                  <c:v>6.8011209205049852</c:v>
                </c:pt>
                <c:pt idx="161">
                  <c:v>-18.600454529199681</c:v>
                </c:pt>
                <c:pt idx="162">
                  <c:v>-0.90925725357763554</c:v>
                </c:pt>
                <c:pt idx="163">
                  <c:v>6.8953514275603425</c:v>
                </c:pt>
                <c:pt idx="164">
                  <c:v>-0.16650951091419586</c:v>
                </c:pt>
                <c:pt idx="165">
                  <c:v>0.92423241732231531</c:v>
                </c:pt>
                <c:pt idx="166">
                  <c:v>2.1850927004840912</c:v>
                </c:pt>
                <c:pt idx="167">
                  <c:v>-10.368448666094793</c:v>
                </c:pt>
                <c:pt idx="168">
                  <c:v>3.2766211874468638</c:v>
                </c:pt>
                <c:pt idx="169">
                  <c:v>-2.8695233344022739</c:v>
                </c:pt>
                <c:pt idx="170">
                  <c:v>10.200154199709942</c:v>
                </c:pt>
                <c:pt idx="171">
                  <c:v>-0.51066618594316537</c:v>
                </c:pt>
                <c:pt idx="172">
                  <c:v>4.9982083863753246</c:v>
                </c:pt>
                <c:pt idx="173">
                  <c:v>3.7234443751895725</c:v>
                </c:pt>
                <c:pt idx="174">
                  <c:v>7.6582348150558204</c:v>
                </c:pt>
                <c:pt idx="175">
                  <c:v>0.7924423958194069</c:v>
                </c:pt>
                <c:pt idx="176">
                  <c:v>1.1128275518819066</c:v>
                </c:pt>
                <c:pt idx="177">
                  <c:v>20.603353796751492</c:v>
                </c:pt>
                <c:pt idx="178">
                  <c:v>2.2455601426393628</c:v>
                </c:pt>
                <c:pt idx="179">
                  <c:v>3.0189884281318626</c:v>
                </c:pt>
                <c:pt idx="180">
                  <c:v>-12.098348192846544</c:v>
                </c:pt>
                <c:pt idx="181">
                  <c:v>1.870529579826183</c:v>
                </c:pt>
                <c:pt idx="182">
                  <c:v>12.902073001209914</c:v>
                </c:pt>
                <c:pt idx="183">
                  <c:v>-14.027293302231556</c:v>
                </c:pt>
                <c:pt idx="184">
                  <c:v>-3.9406891560144004</c:v>
                </c:pt>
                <c:pt idx="185">
                  <c:v>4.1396702737177975</c:v>
                </c:pt>
                <c:pt idx="186">
                  <c:v>-10.807121824290938</c:v>
                </c:pt>
                <c:pt idx="187">
                  <c:v>-7.8003161121827631</c:v>
                </c:pt>
                <c:pt idx="188">
                  <c:v>-5.8572235151983705</c:v>
                </c:pt>
                <c:pt idx="189">
                  <c:v>-3.9930017346171951</c:v>
                </c:pt>
                <c:pt idx="190">
                  <c:v>1.779484794980803</c:v>
                </c:pt>
                <c:pt idx="191">
                  <c:v>-7.5502692422480848</c:v>
                </c:pt>
                <c:pt idx="192">
                  <c:v>6.0095834228304525</c:v>
                </c:pt>
                <c:pt idx="193">
                  <c:v>1.453167946735789</c:v>
                </c:pt>
                <c:pt idx="194">
                  <c:v>-17.223249064444666</c:v>
                </c:pt>
                <c:pt idx="195">
                  <c:v>-1.0214493946839411</c:v>
                </c:pt>
                <c:pt idx="196">
                  <c:v>4.0585034473496293</c:v>
                </c:pt>
                <c:pt idx="197">
                  <c:v>-7.9820015186017557</c:v>
                </c:pt>
                <c:pt idx="198">
                  <c:v>14.859590931315438</c:v>
                </c:pt>
                <c:pt idx="199">
                  <c:v>10.586707470347633</c:v>
                </c:pt>
                <c:pt idx="200">
                  <c:v>0.20335505433010326</c:v>
                </c:pt>
                <c:pt idx="201">
                  <c:v>8.7138448058076889</c:v>
                </c:pt>
                <c:pt idx="202">
                  <c:v>4.1225414582829032</c:v>
                </c:pt>
                <c:pt idx="203">
                  <c:v>1.4336475584980874</c:v>
                </c:pt>
                <c:pt idx="204">
                  <c:v>-6.3489699919116518</c:v>
                </c:pt>
                <c:pt idx="205">
                  <c:v>7.7780946656253818</c:v>
                </c:pt>
                <c:pt idx="206">
                  <c:v>9.8177126947365778</c:v>
                </c:pt>
                <c:pt idx="207">
                  <c:v>4.7722002072530074</c:v>
                </c:pt>
                <c:pt idx="208">
                  <c:v>-0.35664941166193387</c:v>
                </c:pt>
                <c:pt idx="209">
                  <c:v>-13.567483220550777</c:v>
                </c:pt>
                <c:pt idx="210">
                  <c:v>7.140738808567896</c:v>
                </c:pt>
                <c:pt idx="211">
                  <c:v>-17.231089935556668</c:v>
                </c:pt>
                <c:pt idx="212">
                  <c:v>-2.6820257252968034</c:v>
                </c:pt>
                <c:pt idx="213">
                  <c:v>5.7891439196803205</c:v>
                </c:pt>
                <c:pt idx="214">
                  <c:v>-9.8158700629643363</c:v>
                </c:pt>
                <c:pt idx="215">
                  <c:v>-9.4946279231230406</c:v>
                </c:pt>
                <c:pt idx="216">
                  <c:v>-7.243740830027626</c:v>
                </c:pt>
                <c:pt idx="217">
                  <c:v>2.9413288757974669</c:v>
                </c:pt>
                <c:pt idx="218">
                  <c:v>2.0664371713503016</c:v>
                </c:pt>
                <c:pt idx="219">
                  <c:v>-1.861111099142235</c:v>
                </c:pt>
                <c:pt idx="220">
                  <c:v>-3.8324779075309294</c:v>
                </c:pt>
                <c:pt idx="221">
                  <c:v>-2.8372595893304435</c:v>
                </c:pt>
                <c:pt idx="222">
                  <c:v>7.136489992084563</c:v>
                </c:pt>
                <c:pt idx="223">
                  <c:v>2.1021789390669881</c:v>
                </c:pt>
                <c:pt idx="224">
                  <c:v>7.074539845746628</c:v>
                </c:pt>
                <c:pt idx="225">
                  <c:v>6.0694378278326369</c:v>
                </c:pt>
                <c:pt idx="226">
                  <c:v>9.1036285430507462</c:v>
                </c:pt>
                <c:pt idx="227">
                  <c:v>-4.8055274508675012</c:v>
                </c:pt>
                <c:pt idx="228">
                  <c:v>-14.640386018062841</c:v>
                </c:pt>
                <c:pt idx="229">
                  <c:v>9.6166328871898941</c:v>
                </c:pt>
                <c:pt idx="230">
                  <c:v>6.9826815559161517</c:v>
                </c:pt>
                <c:pt idx="231">
                  <c:v>-1.5258841407503922</c:v>
                </c:pt>
                <c:pt idx="232">
                  <c:v>-0.89386716944932942</c:v>
                </c:pt>
                <c:pt idx="233">
                  <c:v>-13.107574405376255</c:v>
                </c:pt>
                <c:pt idx="234">
                  <c:v>5.8448662037423489</c:v>
                </c:pt>
                <c:pt idx="235">
                  <c:v>7.9732260318270249</c:v>
                </c:pt>
                <c:pt idx="236">
                  <c:v>2.2849421392455795</c:v>
                </c:pt>
                <c:pt idx="237">
                  <c:v>-6.2150634984177913</c:v>
                </c:pt>
                <c:pt idx="238">
                  <c:v>-7.5245067430951522</c:v>
                </c:pt>
                <c:pt idx="239">
                  <c:v>-3.6438027642243753</c:v>
                </c:pt>
                <c:pt idx="240">
                  <c:v>19.423935069436268</c:v>
                </c:pt>
                <c:pt idx="241">
                  <c:v>-15.327041801208296</c:v>
                </c:pt>
                <c:pt idx="242">
                  <c:v>-10.904994797025154</c:v>
                </c:pt>
                <c:pt idx="243">
                  <c:v>3.6794790997642366</c:v>
                </c:pt>
                <c:pt idx="244">
                  <c:v>18.413673701931657</c:v>
                </c:pt>
                <c:pt idx="245">
                  <c:v>-2.7169582050416423</c:v>
                </c:pt>
                <c:pt idx="246">
                  <c:v>-1.7285031279083611</c:v>
                </c:pt>
                <c:pt idx="247">
                  <c:v>9.3617394491235473</c:v>
                </c:pt>
                <c:pt idx="248">
                  <c:v>4.5355985966874144</c:v>
                </c:pt>
                <c:pt idx="249">
                  <c:v>12.774379271822518</c:v>
                </c:pt>
                <c:pt idx="250">
                  <c:v>4.0592062895952878</c:v>
                </c:pt>
                <c:pt idx="251">
                  <c:v>-3.628643675582687</c:v>
                </c:pt>
                <c:pt idx="252">
                  <c:v>-22.307429866060993</c:v>
                </c:pt>
                <c:pt idx="253">
                  <c:v>-2.994661787509493</c:v>
                </c:pt>
                <c:pt idx="254">
                  <c:v>-0.70684574333397876</c:v>
                </c:pt>
                <c:pt idx="255">
                  <c:v>-7.4592678898644706</c:v>
                </c:pt>
                <c:pt idx="256">
                  <c:v>-3.2658168054233876</c:v>
                </c:pt>
                <c:pt idx="257">
                  <c:v>-1.1388472233318723</c:v>
                </c:pt>
                <c:pt idx="258">
                  <c:v>-6.0890852811081402</c:v>
                </c:pt>
                <c:pt idx="259">
                  <c:v>-0.12557442863698043</c:v>
                </c:pt>
                <c:pt idx="260">
                  <c:v>4.7443399468065053</c:v>
                </c:pt>
                <c:pt idx="261">
                  <c:v>-0.48500994730116531</c:v>
                </c:pt>
                <c:pt idx="262">
                  <c:v>-0.81766698650393543</c:v>
                </c:pt>
                <c:pt idx="263">
                  <c:v>6.7438701902851008</c:v>
                </c:pt>
                <c:pt idx="264">
                  <c:v>-0.80145690809429304</c:v>
                </c:pt>
                <c:pt idx="265">
                  <c:v>-4.4533893250054941</c:v>
                </c:pt>
                <c:pt idx="266">
                  <c:v>4.7895128616059086</c:v>
                </c:pt>
                <c:pt idx="267">
                  <c:v>1.9297249787360631</c:v>
                </c:pt>
                <c:pt idx="268">
                  <c:v>4.9706075651662616</c:v>
                </c:pt>
                <c:pt idx="269">
                  <c:v>-4.0837443785589675</c:v>
                </c:pt>
                <c:pt idx="270">
                  <c:v>4.7713509239993428</c:v>
                </c:pt>
                <c:pt idx="271">
                  <c:v>3.5410205103273498</c:v>
                </c:pt>
                <c:pt idx="272">
                  <c:v>4.2307038935575179</c:v>
                </c:pt>
                <c:pt idx="273">
                  <c:v>-0.1539689944810152</c:v>
                </c:pt>
                <c:pt idx="274">
                  <c:v>5.3927123176573755</c:v>
                </c:pt>
                <c:pt idx="275">
                  <c:v>3.8764420672377904</c:v>
                </c:pt>
                <c:pt idx="276">
                  <c:v>-1.6971849638328989</c:v>
                </c:pt>
                <c:pt idx="277">
                  <c:v>-7.3227430975823884</c:v>
                </c:pt>
                <c:pt idx="278">
                  <c:v>-0.9950321833103335</c:v>
                </c:pt>
                <c:pt idx="279">
                  <c:v>-0.70912144641791874</c:v>
                </c:pt>
                <c:pt idx="280">
                  <c:v>0.53961834810653464</c:v>
                </c:pt>
                <c:pt idx="281">
                  <c:v>-8.2445066467565074</c:v>
                </c:pt>
                <c:pt idx="282">
                  <c:v>-4.0575254613899636</c:v>
                </c:pt>
                <c:pt idx="283">
                  <c:v>1.1041937887570246</c:v>
                </c:pt>
                <c:pt idx="284">
                  <c:v>-1.756053054471101</c:v>
                </c:pt>
                <c:pt idx="285">
                  <c:v>1.3647025649902691</c:v>
                </c:pt>
                <c:pt idx="286">
                  <c:v>1.4691152180445948</c:v>
                </c:pt>
                <c:pt idx="287">
                  <c:v>-5.4404577524924296</c:v>
                </c:pt>
                <c:pt idx="288">
                  <c:v>3.6380629958836446</c:v>
                </c:pt>
                <c:pt idx="289">
                  <c:v>-1.2935003691425377</c:v>
                </c:pt>
                <c:pt idx="290">
                  <c:v>0.76643881374011325</c:v>
                </c:pt>
                <c:pt idx="291">
                  <c:v>2.819253574848497</c:v>
                </c:pt>
                <c:pt idx="292">
                  <c:v>2.8661248749917498</c:v>
                </c:pt>
                <c:pt idx="293">
                  <c:v>-3.0919375592644158</c:v>
                </c:pt>
                <c:pt idx="294">
                  <c:v>5.945924560611183</c:v>
                </c:pt>
                <c:pt idx="295">
                  <c:v>5.9804366184088265</c:v>
                </c:pt>
                <c:pt idx="296">
                  <c:v>-2.9877917826849698</c:v>
                </c:pt>
                <c:pt idx="297">
                  <c:v>-8.958251185333113</c:v>
                </c:pt>
                <c:pt idx="298">
                  <c:v>-9.9305181582651123</c:v>
                </c:pt>
                <c:pt idx="299">
                  <c:v>1.095757326799802</c:v>
                </c:pt>
                <c:pt idx="300">
                  <c:v>6.1208630737204537</c:v>
                </c:pt>
                <c:pt idx="301">
                  <c:v>-7.8549655267644551</c:v>
                </c:pt>
                <c:pt idx="302">
                  <c:v>5.1684630415317727</c:v>
                </c:pt>
                <c:pt idx="303">
                  <c:v>-2.8086962086882798</c:v>
                </c:pt>
                <c:pt idx="304">
                  <c:v>5.2136815458409833</c:v>
                </c:pt>
                <c:pt idx="305">
                  <c:v>2.2356963073261644</c:v>
                </c:pt>
                <c:pt idx="306">
                  <c:v>-6.7425722115423454</c:v>
                </c:pt>
                <c:pt idx="307">
                  <c:v>0.27893921092108998</c:v>
                </c:pt>
                <c:pt idx="308">
                  <c:v>2.3002804678984496</c:v>
                </c:pt>
                <c:pt idx="309">
                  <c:v>0.32149073968386327</c:v>
                </c:pt>
                <c:pt idx="310">
                  <c:v>-5.6573993569453931</c:v>
                </c:pt>
                <c:pt idx="311">
                  <c:v>3.3636339863807234</c:v>
                </c:pt>
                <c:pt idx="312">
                  <c:v>-2.6153908060539455</c:v>
                </c:pt>
                <c:pt idx="313">
                  <c:v>14.405540454822511</c:v>
                </c:pt>
                <c:pt idx="314">
                  <c:v>4.4264386440485666</c:v>
                </c:pt>
                <c:pt idx="315">
                  <c:v>3.4473120569123124</c:v>
                </c:pt>
                <c:pt idx="316">
                  <c:v>1.4681669908803519</c:v>
                </c:pt>
                <c:pt idx="317">
                  <c:v>4.4890082041599824</c:v>
                </c:pt>
                <c:pt idx="318">
                  <c:v>2.5098392750187646</c:v>
                </c:pt>
                <c:pt idx="319">
                  <c:v>-4.4693371182220281</c:v>
                </c:pt>
                <c:pt idx="320">
                  <c:v>6.5514810197962277</c:v>
                </c:pt>
                <c:pt idx="321">
                  <c:v>5.5722951687110251</c:v>
                </c:pt>
                <c:pt idx="322">
                  <c:v>5.5931064206491197</c:v>
                </c:pt>
                <c:pt idx="323">
                  <c:v>15.6139155779923</c:v>
                </c:pt>
                <c:pt idx="324">
                  <c:v>9.6347232275350265</c:v>
                </c:pt>
                <c:pt idx="325">
                  <c:v>-8.3444702035591316</c:v>
                </c:pt>
                <c:pt idx="326">
                  <c:v>8.6763355942462148</c:v>
                </c:pt>
                <c:pt idx="327">
                  <c:v>3.6971408442282425</c:v>
                </c:pt>
                <c:pt idx="328">
                  <c:v>7.7179457067105997</c:v>
                </c:pt>
                <c:pt idx="329">
                  <c:v>13.738750296291226</c:v>
                </c:pt>
                <c:pt idx="330">
                  <c:v>10.759554694513197</c:v>
                </c:pt>
                <c:pt idx="331">
                  <c:v>8.7803589591373274</c:v>
                </c:pt>
                <c:pt idx="332">
                  <c:v>9.8011631308941585</c:v>
                </c:pt>
                <c:pt idx="333">
                  <c:v>16.821967238376192</c:v>
                </c:pt>
                <c:pt idx="334">
                  <c:v>-1.1572286984348141</c:v>
                </c:pt>
                <c:pt idx="335">
                  <c:v>8.8635753343628689</c:v>
                </c:pt>
                <c:pt idx="336">
                  <c:v>4.8843793463978047</c:v>
                </c:pt>
                <c:pt idx="337">
                  <c:v>3.9051833443091977</c:v>
                </c:pt>
                <c:pt idx="338">
                  <c:v>3.9259873326546399</c:v>
                </c:pt>
                <c:pt idx="339">
                  <c:v>3.9467913145488862</c:v>
                </c:pt>
                <c:pt idx="340">
                  <c:v>-3.2404707888801502E-2</c:v>
                </c:pt>
                <c:pt idx="341">
                  <c:v>21.988399266777133</c:v>
                </c:pt>
                <c:pt idx="342">
                  <c:v>13.00920323951483</c:v>
                </c:pt>
                <c:pt idx="343">
                  <c:v>6.0300072109743148</c:v>
                </c:pt>
                <c:pt idx="344">
                  <c:v>-2.9491888184098856</c:v>
                </c:pt>
                <c:pt idx="345">
                  <c:v>11.07161515165142</c:v>
                </c:pt>
                <c:pt idx="346">
                  <c:v>12.092419121349852</c:v>
                </c:pt>
                <c:pt idx="347">
                  <c:v>13.113223090811829</c:v>
                </c:pt>
                <c:pt idx="348">
                  <c:v>14.134027060120383</c:v>
                </c:pt>
                <c:pt idx="349">
                  <c:v>3.1548310293298125</c:v>
                </c:pt>
                <c:pt idx="350">
                  <c:v>0.1756349984754732</c:v>
                </c:pt>
                <c:pt idx="351">
                  <c:v>13.196438967580285</c:v>
                </c:pt>
                <c:pt idx="352">
                  <c:v>10.217242936659039</c:v>
                </c:pt>
                <c:pt idx="353">
                  <c:v>7.2380469057212435</c:v>
                </c:pt>
                <c:pt idx="354">
                  <c:v>14.258850874772982</c:v>
                </c:pt>
                <c:pt idx="355">
                  <c:v>-0.72034515618187211</c:v>
                </c:pt>
                <c:pt idx="356">
                  <c:v>16.300458812859141</c:v>
                </c:pt>
                <c:pt idx="357">
                  <c:v>10.321262781897572</c:v>
                </c:pt>
                <c:pt idx="358">
                  <c:v>0.3420667509343977</c:v>
                </c:pt>
                <c:pt idx="359">
                  <c:v>12.36287071997023</c:v>
                </c:pt>
                <c:pt idx="360">
                  <c:v>8.3836746890054492</c:v>
                </c:pt>
                <c:pt idx="361">
                  <c:v>12.404478658040293</c:v>
                </c:pt>
                <c:pt idx="362">
                  <c:v>4.4252826270749077</c:v>
                </c:pt>
                <c:pt idx="363">
                  <c:v>8.4460865961093816</c:v>
                </c:pt>
                <c:pt idx="364">
                  <c:v>17.466890565143771</c:v>
                </c:pt>
                <c:pt idx="365">
                  <c:v>80.487694534178104</c:v>
                </c:pt>
                <c:pt idx="366">
                  <c:v>5.5084985032124143</c:v>
                </c:pt>
                <c:pt idx="367">
                  <c:v>9.5293024722467035</c:v>
                </c:pt>
                <c:pt idx="368">
                  <c:v>12.550106441280981</c:v>
                </c:pt>
                <c:pt idx="369">
                  <c:v>2.5709104103152511</c:v>
                </c:pt>
                <c:pt idx="370">
                  <c:v>9.5917143793495185</c:v>
                </c:pt>
                <c:pt idx="371">
                  <c:v>2.6125183483837828</c:v>
                </c:pt>
                <c:pt idx="372">
                  <c:v>1.6333223174180465</c:v>
                </c:pt>
                <c:pt idx="373">
                  <c:v>3.6541262864523092</c:v>
                </c:pt>
                <c:pt idx="374">
                  <c:v>12.674930255486572</c:v>
                </c:pt>
                <c:pt idx="375">
                  <c:v>9.6957342245208338</c:v>
                </c:pt>
                <c:pt idx="376">
                  <c:v>7.7165381935550954</c:v>
                </c:pt>
                <c:pt idx="377">
                  <c:v>3.737342162589357</c:v>
                </c:pt>
                <c:pt idx="378">
                  <c:v>-0.24185386837638143</c:v>
                </c:pt>
                <c:pt idx="379">
                  <c:v>5.7789501006578803</c:v>
                </c:pt>
                <c:pt idx="380">
                  <c:v>-0.20024593030785812</c:v>
                </c:pt>
                <c:pt idx="381">
                  <c:v>-2.1794419612735965</c:v>
                </c:pt>
                <c:pt idx="382">
                  <c:v>-1.1586379922393348</c:v>
                </c:pt>
                <c:pt idx="383">
                  <c:v>1.8621659767949268</c:v>
                </c:pt>
                <c:pt idx="384">
                  <c:v>13.882969945829188</c:v>
                </c:pt>
                <c:pt idx="385">
                  <c:v>-3.09622608513655</c:v>
                </c:pt>
                <c:pt idx="386">
                  <c:v>-6.0754221161022883</c:v>
                </c:pt>
                <c:pt idx="387">
                  <c:v>-2.0546181470680267</c:v>
                </c:pt>
                <c:pt idx="388">
                  <c:v>2.9661858219662349</c:v>
                </c:pt>
                <c:pt idx="389">
                  <c:v>2.9869897910004966</c:v>
                </c:pt>
                <c:pt idx="390">
                  <c:v>-3.9922062399652418</c:v>
                </c:pt>
                <c:pt idx="391">
                  <c:v>2.8597729069076649E-2</c:v>
                </c:pt>
                <c:pt idx="392">
                  <c:v>-1.9505983018966617</c:v>
                </c:pt>
                <c:pt idx="393">
                  <c:v>11.0702056671376</c:v>
                </c:pt>
                <c:pt idx="394">
                  <c:v>10.091009636171862</c:v>
                </c:pt>
                <c:pt idx="395">
                  <c:v>5.1118136052061232</c:v>
                </c:pt>
                <c:pt idx="396">
                  <c:v>1.1326175742403848</c:v>
                </c:pt>
                <c:pt idx="397">
                  <c:v>3.1534215432746464</c:v>
                </c:pt>
                <c:pt idx="398">
                  <c:v>1.174225512308908</c:v>
                </c:pt>
                <c:pt idx="399">
                  <c:v>-1.8049705186568303</c:v>
                </c:pt>
                <c:pt idx="400">
                  <c:v>5.2158334503774313</c:v>
                </c:pt>
                <c:pt idx="401">
                  <c:v>-2.7633625805883071</c:v>
                </c:pt>
                <c:pt idx="402">
                  <c:v>-0.74255861155404546</c:v>
                </c:pt>
                <c:pt idx="403">
                  <c:v>8.2782453574802162</c:v>
                </c:pt>
                <c:pt idx="404">
                  <c:v>10.299049326514478</c:v>
                </c:pt>
                <c:pt idx="405">
                  <c:v>5.3198532955487394</c:v>
                </c:pt>
                <c:pt idx="406">
                  <c:v>-1.6593427354169989</c:v>
                </c:pt>
                <c:pt idx="407">
                  <c:v>4.3614612336172627</c:v>
                </c:pt>
                <c:pt idx="408">
                  <c:v>9.3822652026515243</c:v>
                </c:pt>
                <c:pt idx="409">
                  <c:v>5.4030691716857859</c:v>
                </c:pt>
                <c:pt idx="410">
                  <c:v>10.423873140720048</c:v>
                </c:pt>
                <c:pt idx="411">
                  <c:v>15.444677109754309</c:v>
                </c:pt>
                <c:pt idx="412">
                  <c:v>3.4654810787885708</c:v>
                </c:pt>
                <c:pt idx="413">
                  <c:v>5.4862850478228324</c:v>
                </c:pt>
                <c:pt idx="414">
                  <c:v>-5.4929109831429059</c:v>
                </c:pt>
                <c:pt idx="415">
                  <c:v>5.5278929858913557</c:v>
                </c:pt>
                <c:pt idx="416">
                  <c:v>1.5486969549256173</c:v>
                </c:pt>
                <c:pt idx="417">
                  <c:v>-8.4304990760401211</c:v>
                </c:pt>
                <c:pt idx="418">
                  <c:v>5.5903048929941406</c:v>
                </c:pt>
                <c:pt idx="419">
                  <c:v>5.6111088620284022</c:v>
                </c:pt>
                <c:pt idx="420">
                  <c:v>-3.3680871689373362</c:v>
                </c:pt>
                <c:pt idx="421">
                  <c:v>7.6527168000969255</c:v>
                </c:pt>
                <c:pt idx="422">
                  <c:v>5.6735207691311871</c:v>
                </c:pt>
                <c:pt idx="423">
                  <c:v>1.6943247381654487</c:v>
                </c:pt>
                <c:pt idx="424">
                  <c:v>-3.2848712928002897</c:v>
                </c:pt>
                <c:pt idx="425">
                  <c:v>6.735932676233972</c:v>
                </c:pt>
                <c:pt idx="426">
                  <c:v>2.7567366452682336</c:v>
                </c:pt>
                <c:pt idx="427">
                  <c:v>5.7775406143024952</c:v>
                </c:pt>
                <c:pt idx="428">
                  <c:v>2.7983445833367568</c:v>
                </c:pt>
                <c:pt idx="429">
                  <c:v>1.8191485523710185</c:v>
                </c:pt>
                <c:pt idx="430">
                  <c:v>-3.1600474785947199</c:v>
                </c:pt>
                <c:pt idx="431">
                  <c:v>8.8607564904395417</c:v>
                </c:pt>
                <c:pt idx="432">
                  <c:v>-0.11843954052619665</c:v>
                </c:pt>
                <c:pt idx="433">
                  <c:v>-2.097635571491935</c:v>
                </c:pt>
                <c:pt idx="434">
                  <c:v>7.9231683975423266</c:v>
                </c:pt>
                <c:pt idx="435">
                  <c:v>4.9439723665765882</c:v>
                </c:pt>
                <c:pt idx="436">
                  <c:v>1.9647763356108499</c:v>
                </c:pt>
                <c:pt idx="437">
                  <c:v>4.9855803046451115</c:v>
                </c:pt>
                <c:pt idx="438">
                  <c:v>8.0063842736793731</c:v>
                </c:pt>
                <c:pt idx="439">
                  <c:v>1.0271882427136347</c:v>
                </c:pt>
                <c:pt idx="440">
                  <c:v>-3.9520077882521036</c:v>
                </c:pt>
                <c:pt idx="441">
                  <c:v>-4.931203819217842</c:v>
                </c:pt>
                <c:pt idx="442">
                  <c:v>-0.91039985018358038</c:v>
                </c:pt>
                <c:pt idx="443">
                  <c:v>-4.8895958811493188</c:v>
                </c:pt>
                <c:pt idx="444">
                  <c:v>5.1312080878849429</c:v>
                </c:pt>
                <c:pt idx="445">
                  <c:v>4.1520120569192045</c:v>
                </c:pt>
                <c:pt idx="446">
                  <c:v>10.172816025953466</c:v>
                </c:pt>
                <c:pt idx="447">
                  <c:v>-0.80638000501227225</c:v>
                </c:pt>
                <c:pt idx="448">
                  <c:v>5.2144239640219894</c:v>
                </c:pt>
                <c:pt idx="449">
                  <c:v>-2.764772066943749</c:v>
                </c:pt>
                <c:pt idx="450">
                  <c:v>12.256031902090513</c:v>
                </c:pt>
                <c:pt idx="451">
                  <c:v>8.2768358711247743</c:v>
                </c:pt>
                <c:pt idx="452">
                  <c:v>-2.7023601598409641</c:v>
                </c:pt>
                <c:pt idx="453">
                  <c:v>-2.6815561908067025</c:v>
                </c:pt>
                <c:pt idx="454">
                  <c:v>-7.6607522217724409</c:v>
                </c:pt>
                <c:pt idx="455">
                  <c:v>2.3600517472618208</c:v>
                </c:pt>
                <c:pt idx="456">
                  <c:v>-0.61914428370391761</c:v>
                </c:pt>
                <c:pt idx="457">
                  <c:v>7.401659685330344</c:v>
                </c:pt>
                <c:pt idx="458">
                  <c:v>-5.5775363456353944</c:v>
                </c:pt>
                <c:pt idx="459">
                  <c:v>5.4432676233988673</c:v>
                </c:pt>
                <c:pt idx="460">
                  <c:v>-12.535928407566871</c:v>
                </c:pt>
                <c:pt idx="461">
                  <c:v>-2.5151244385326095</c:v>
                </c:pt>
                <c:pt idx="462">
                  <c:v>-2.4943204694983478</c:v>
                </c:pt>
                <c:pt idx="463">
                  <c:v>-0.47351650046408622</c:v>
                </c:pt>
                <c:pt idx="464">
                  <c:v>7.5472874685701754</c:v>
                </c:pt>
                <c:pt idx="465">
                  <c:v>-2.431908562395563</c:v>
                </c:pt>
                <c:pt idx="466">
                  <c:v>-1.4111045933613013</c:v>
                </c:pt>
                <c:pt idx="467">
                  <c:v>-7.3903006243270397</c:v>
                </c:pt>
                <c:pt idx="468">
                  <c:v>-3.3694966552927781</c:v>
                </c:pt>
                <c:pt idx="469">
                  <c:v>1.6513073137414835</c:v>
                </c:pt>
                <c:pt idx="470">
                  <c:v>6.6721112827757452</c:v>
                </c:pt>
                <c:pt idx="471">
                  <c:v>-1.3070847481899932</c:v>
                </c:pt>
                <c:pt idx="472">
                  <c:v>-11.286280779155732</c:v>
                </c:pt>
                <c:pt idx="473">
                  <c:v>3.73452318987853</c:v>
                </c:pt>
                <c:pt idx="474">
                  <c:v>-2.2446728410872083</c:v>
                </c:pt>
                <c:pt idx="475">
                  <c:v>-10.223868872052947</c:v>
                </c:pt>
                <c:pt idx="476">
                  <c:v>-6.2030649030186851</c:v>
                </c:pt>
                <c:pt idx="477">
                  <c:v>-2.1822609339844234</c:v>
                </c:pt>
                <c:pt idx="478">
                  <c:v>3.8385430350498382</c:v>
                </c:pt>
                <c:pt idx="479">
                  <c:v>-1.1406529959159002</c:v>
                </c:pt>
                <c:pt idx="480">
                  <c:v>-2.1198490268816386</c:v>
                </c:pt>
                <c:pt idx="481">
                  <c:v>7.9009549421526231</c:v>
                </c:pt>
                <c:pt idx="482">
                  <c:v>6.9217589111868847</c:v>
                </c:pt>
                <c:pt idx="483">
                  <c:v>5.9425628802212032</c:v>
                </c:pt>
                <c:pt idx="484">
                  <c:v>-6.0366331507445352</c:v>
                </c:pt>
                <c:pt idx="485">
                  <c:v>-1.0158291817102736</c:v>
                </c:pt>
                <c:pt idx="486">
                  <c:v>6.004974787323988</c:v>
                </c:pt>
                <c:pt idx="487">
                  <c:v>-2.9742212436417503</c:v>
                </c:pt>
                <c:pt idx="488">
                  <c:v>3.0465827253925113</c:v>
                </c:pt>
                <c:pt idx="489">
                  <c:v>-3.9326133055732271</c:v>
                </c:pt>
                <c:pt idx="490">
                  <c:v>4.0881906634610345</c:v>
                </c:pt>
                <c:pt idx="491">
                  <c:v>-11.891005367504704</c:v>
                </c:pt>
                <c:pt idx="492">
                  <c:v>0.1297986015295578</c:v>
                </c:pt>
                <c:pt idx="493">
                  <c:v>-3.8493974294361806</c:v>
                </c:pt>
                <c:pt idx="494">
                  <c:v>0.17140653959808105</c:v>
                </c:pt>
                <c:pt idx="495">
                  <c:v>0.19221050863234268</c:v>
                </c:pt>
                <c:pt idx="496">
                  <c:v>-0.78698552233339569</c:v>
                </c:pt>
                <c:pt idx="497">
                  <c:v>-6.7661815532991341</c:v>
                </c:pt>
                <c:pt idx="498">
                  <c:v>0.25462241573512756</c:v>
                </c:pt>
                <c:pt idx="499">
                  <c:v>9.2754263847693892</c:v>
                </c:pt>
                <c:pt idx="500">
                  <c:v>2.2962303538036508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AD4-4209-B1A7-223967B80263}"/>
            </c:ext>
          </c:extLst>
        </c:ser>
        <c:ser>
          <c:idx val="6"/>
          <c:order val="6"/>
          <c:tx>
            <c:v>Gauss4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209.01969860560212</c:v>
                </c:pt>
                <c:pt idx="1">
                  <c:v>208.96969860560216</c:v>
                </c:pt>
                <c:pt idx="2">
                  <c:v>208.91969860560221</c:v>
                </c:pt>
                <c:pt idx="3">
                  <c:v>208.86969860560225</c:v>
                </c:pt>
                <c:pt idx="4">
                  <c:v>208.8196986056023</c:v>
                </c:pt>
                <c:pt idx="5">
                  <c:v>208.76969860560234</c:v>
                </c:pt>
                <c:pt idx="6">
                  <c:v>208.71969860560239</c:v>
                </c:pt>
                <c:pt idx="7">
                  <c:v>208.66969860560243</c:v>
                </c:pt>
                <c:pt idx="8">
                  <c:v>208.61969860560248</c:v>
                </c:pt>
                <c:pt idx="9">
                  <c:v>208.56969860560253</c:v>
                </c:pt>
                <c:pt idx="10">
                  <c:v>208.51969860560257</c:v>
                </c:pt>
                <c:pt idx="11">
                  <c:v>208.46969860560262</c:v>
                </c:pt>
                <c:pt idx="12">
                  <c:v>208.41969860560266</c:v>
                </c:pt>
                <c:pt idx="13">
                  <c:v>208.36969860560271</c:v>
                </c:pt>
                <c:pt idx="14">
                  <c:v>208.31969860560275</c:v>
                </c:pt>
                <c:pt idx="15">
                  <c:v>208.2696986056028</c:v>
                </c:pt>
                <c:pt idx="16">
                  <c:v>208.21969860560284</c:v>
                </c:pt>
                <c:pt idx="17">
                  <c:v>208.16969860560289</c:v>
                </c:pt>
                <c:pt idx="18">
                  <c:v>208.11969860560293</c:v>
                </c:pt>
                <c:pt idx="19">
                  <c:v>208.06969860560298</c:v>
                </c:pt>
                <c:pt idx="20">
                  <c:v>208.01969860560303</c:v>
                </c:pt>
                <c:pt idx="21">
                  <c:v>207.96969860560307</c:v>
                </c:pt>
                <c:pt idx="22">
                  <c:v>207.91969860560312</c:v>
                </c:pt>
                <c:pt idx="23">
                  <c:v>207.86969860560316</c:v>
                </c:pt>
                <c:pt idx="24">
                  <c:v>207.81969860560321</c:v>
                </c:pt>
                <c:pt idx="25">
                  <c:v>207.76969860560325</c:v>
                </c:pt>
                <c:pt idx="26">
                  <c:v>207.7196986056033</c:v>
                </c:pt>
                <c:pt idx="27">
                  <c:v>207.66969860560334</c:v>
                </c:pt>
                <c:pt idx="28">
                  <c:v>207.61969860560339</c:v>
                </c:pt>
                <c:pt idx="29">
                  <c:v>207.56969860560343</c:v>
                </c:pt>
                <c:pt idx="30">
                  <c:v>207.51969860560348</c:v>
                </c:pt>
                <c:pt idx="31">
                  <c:v>207.46969860560353</c:v>
                </c:pt>
                <c:pt idx="32">
                  <c:v>207.41969860560357</c:v>
                </c:pt>
                <c:pt idx="33">
                  <c:v>207.36969860560362</c:v>
                </c:pt>
                <c:pt idx="34">
                  <c:v>207.31969860560366</c:v>
                </c:pt>
                <c:pt idx="35">
                  <c:v>207.26969860560371</c:v>
                </c:pt>
                <c:pt idx="36">
                  <c:v>207.21969860560375</c:v>
                </c:pt>
                <c:pt idx="37">
                  <c:v>207.1696986056038</c:v>
                </c:pt>
                <c:pt idx="38">
                  <c:v>207.11969860560384</c:v>
                </c:pt>
                <c:pt idx="39">
                  <c:v>207.06969860560389</c:v>
                </c:pt>
                <c:pt idx="40">
                  <c:v>207.01969860560393</c:v>
                </c:pt>
                <c:pt idx="41">
                  <c:v>206.96969860560398</c:v>
                </c:pt>
                <c:pt idx="42">
                  <c:v>206.91969860560403</c:v>
                </c:pt>
                <c:pt idx="43">
                  <c:v>206.86969860560407</c:v>
                </c:pt>
                <c:pt idx="44">
                  <c:v>206.81969860560412</c:v>
                </c:pt>
                <c:pt idx="45">
                  <c:v>206.76969860560416</c:v>
                </c:pt>
                <c:pt idx="46">
                  <c:v>206.71969860560421</c:v>
                </c:pt>
                <c:pt idx="47">
                  <c:v>206.66969860560425</c:v>
                </c:pt>
                <c:pt idx="48">
                  <c:v>206.6196986056043</c:v>
                </c:pt>
                <c:pt idx="49">
                  <c:v>206.56969860560434</c:v>
                </c:pt>
                <c:pt idx="50">
                  <c:v>206.51969860560439</c:v>
                </c:pt>
                <c:pt idx="51">
                  <c:v>206.46969860560444</c:v>
                </c:pt>
                <c:pt idx="52">
                  <c:v>206.41969860560448</c:v>
                </c:pt>
                <c:pt idx="53">
                  <c:v>206.36969860560453</c:v>
                </c:pt>
                <c:pt idx="54">
                  <c:v>206.31969860560457</c:v>
                </c:pt>
                <c:pt idx="55">
                  <c:v>206.26969860560462</c:v>
                </c:pt>
                <c:pt idx="56">
                  <c:v>206.21969860560466</c:v>
                </c:pt>
                <c:pt idx="57">
                  <c:v>206.16969860560471</c:v>
                </c:pt>
                <c:pt idx="58">
                  <c:v>206.11969860560475</c:v>
                </c:pt>
                <c:pt idx="59">
                  <c:v>206.0696986056048</c:v>
                </c:pt>
                <c:pt idx="60">
                  <c:v>206.01969860560484</c:v>
                </c:pt>
                <c:pt idx="61">
                  <c:v>205.96969860560489</c:v>
                </c:pt>
                <c:pt idx="62">
                  <c:v>205.91969860560494</c:v>
                </c:pt>
                <c:pt idx="63">
                  <c:v>205.86969860560498</c:v>
                </c:pt>
                <c:pt idx="64">
                  <c:v>205.81969860560503</c:v>
                </c:pt>
                <c:pt idx="65">
                  <c:v>205.76969860560507</c:v>
                </c:pt>
                <c:pt idx="66">
                  <c:v>205.71969860560512</c:v>
                </c:pt>
                <c:pt idx="67">
                  <c:v>205.66969860560516</c:v>
                </c:pt>
                <c:pt idx="68">
                  <c:v>205.61969860560521</c:v>
                </c:pt>
                <c:pt idx="69">
                  <c:v>205.56969860560525</c:v>
                </c:pt>
                <c:pt idx="70">
                  <c:v>205.5196986056053</c:v>
                </c:pt>
                <c:pt idx="71">
                  <c:v>205.46969860560534</c:v>
                </c:pt>
                <c:pt idx="72">
                  <c:v>205.41969860560539</c:v>
                </c:pt>
                <c:pt idx="73">
                  <c:v>205.36969860560544</c:v>
                </c:pt>
                <c:pt idx="74">
                  <c:v>205.31969860560548</c:v>
                </c:pt>
                <c:pt idx="75">
                  <c:v>205.26969860560553</c:v>
                </c:pt>
                <c:pt idx="76">
                  <c:v>205.21969860560557</c:v>
                </c:pt>
                <c:pt idx="77">
                  <c:v>205.16969860560562</c:v>
                </c:pt>
                <c:pt idx="78">
                  <c:v>205.11969860560566</c:v>
                </c:pt>
                <c:pt idx="79">
                  <c:v>205.06969860560571</c:v>
                </c:pt>
                <c:pt idx="80">
                  <c:v>205.01969860560575</c:v>
                </c:pt>
                <c:pt idx="81">
                  <c:v>204.9696986056058</c:v>
                </c:pt>
                <c:pt idx="82">
                  <c:v>204.91969860560584</c:v>
                </c:pt>
                <c:pt idx="83">
                  <c:v>204.86969860560589</c:v>
                </c:pt>
                <c:pt idx="84">
                  <c:v>204.81969860560594</c:v>
                </c:pt>
                <c:pt idx="85">
                  <c:v>204.76969860560598</c:v>
                </c:pt>
                <c:pt idx="86">
                  <c:v>204.71969860560603</c:v>
                </c:pt>
                <c:pt idx="87">
                  <c:v>204.66969860560607</c:v>
                </c:pt>
                <c:pt idx="88">
                  <c:v>204.61969860560612</c:v>
                </c:pt>
                <c:pt idx="89">
                  <c:v>204.56969860560616</c:v>
                </c:pt>
                <c:pt idx="90">
                  <c:v>204.51969860560621</c:v>
                </c:pt>
                <c:pt idx="91">
                  <c:v>204.46969860560625</c:v>
                </c:pt>
                <c:pt idx="92">
                  <c:v>204.4196986056063</c:v>
                </c:pt>
                <c:pt idx="93">
                  <c:v>204.36969860560635</c:v>
                </c:pt>
                <c:pt idx="94">
                  <c:v>204.31969860560639</c:v>
                </c:pt>
                <c:pt idx="95">
                  <c:v>204.26969860560644</c:v>
                </c:pt>
                <c:pt idx="96">
                  <c:v>204.21969860560648</c:v>
                </c:pt>
                <c:pt idx="97">
                  <c:v>204.16969860560653</c:v>
                </c:pt>
                <c:pt idx="98">
                  <c:v>204.11969860560657</c:v>
                </c:pt>
                <c:pt idx="99">
                  <c:v>204.06969860560662</c:v>
                </c:pt>
                <c:pt idx="100">
                  <c:v>204.01969860560666</c:v>
                </c:pt>
                <c:pt idx="101">
                  <c:v>203.96969860560671</c:v>
                </c:pt>
                <c:pt idx="102">
                  <c:v>203.91969860560675</c:v>
                </c:pt>
                <c:pt idx="103">
                  <c:v>203.8696986056068</c:v>
                </c:pt>
                <c:pt idx="104">
                  <c:v>203.81969860560685</c:v>
                </c:pt>
                <c:pt idx="105">
                  <c:v>203.76969860560689</c:v>
                </c:pt>
                <c:pt idx="106">
                  <c:v>203.71969860560694</c:v>
                </c:pt>
                <c:pt idx="107">
                  <c:v>203.66969860560698</c:v>
                </c:pt>
                <c:pt idx="108">
                  <c:v>203.61969860560703</c:v>
                </c:pt>
                <c:pt idx="109">
                  <c:v>203.56969860560707</c:v>
                </c:pt>
                <c:pt idx="110">
                  <c:v>203.51969860560712</c:v>
                </c:pt>
                <c:pt idx="111">
                  <c:v>203.46969860560716</c:v>
                </c:pt>
                <c:pt idx="112">
                  <c:v>203.41969860560721</c:v>
                </c:pt>
                <c:pt idx="113">
                  <c:v>203.36969860560725</c:v>
                </c:pt>
                <c:pt idx="114">
                  <c:v>203.3196986056073</c:v>
                </c:pt>
                <c:pt idx="115">
                  <c:v>203.26969860560735</c:v>
                </c:pt>
                <c:pt idx="116">
                  <c:v>203.21969860560739</c:v>
                </c:pt>
                <c:pt idx="117">
                  <c:v>203.16969860560744</c:v>
                </c:pt>
                <c:pt idx="118">
                  <c:v>203.11969860560748</c:v>
                </c:pt>
                <c:pt idx="119">
                  <c:v>203.06969860560753</c:v>
                </c:pt>
                <c:pt idx="120">
                  <c:v>203.01969860560757</c:v>
                </c:pt>
                <c:pt idx="121">
                  <c:v>202.96969860560762</c:v>
                </c:pt>
                <c:pt idx="122">
                  <c:v>202.91969860560766</c:v>
                </c:pt>
                <c:pt idx="123">
                  <c:v>202.86969860560771</c:v>
                </c:pt>
                <c:pt idx="124">
                  <c:v>202.81969860560775</c:v>
                </c:pt>
                <c:pt idx="125">
                  <c:v>202.7696986056078</c:v>
                </c:pt>
                <c:pt idx="126">
                  <c:v>202.71969860560785</c:v>
                </c:pt>
                <c:pt idx="127">
                  <c:v>202.66969860560789</c:v>
                </c:pt>
                <c:pt idx="128">
                  <c:v>202.61969860560794</c:v>
                </c:pt>
                <c:pt idx="129">
                  <c:v>202.56969860560798</c:v>
                </c:pt>
                <c:pt idx="130">
                  <c:v>202.51969860560803</c:v>
                </c:pt>
                <c:pt idx="131">
                  <c:v>202.46969860560807</c:v>
                </c:pt>
                <c:pt idx="132">
                  <c:v>202.41969860560812</c:v>
                </c:pt>
                <c:pt idx="133">
                  <c:v>202.36969860560816</c:v>
                </c:pt>
                <c:pt idx="134">
                  <c:v>202.31969860560821</c:v>
                </c:pt>
                <c:pt idx="135">
                  <c:v>202.26969860560826</c:v>
                </c:pt>
                <c:pt idx="136">
                  <c:v>202.2196986056083</c:v>
                </c:pt>
                <c:pt idx="137">
                  <c:v>202.16969860560835</c:v>
                </c:pt>
                <c:pt idx="138">
                  <c:v>202.11969860560839</c:v>
                </c:pt>
                <c:pt idx="139">
                  <c:v>202.06969860560844</c:v>
                </c:pt>
                <c:pt idx="140">
                  <c:v>202.01969860560848</c:v>
                </c:pt>
                <c:pt idx="141">
                  <c:v>201.96969860560853</c:v>
                </c:pt>
                <c:pt idx="142">
                  <c:v>201.91969860560857</c:v>
                </c:pt>
                <c:pt idx="143">
                  <c:v>201.86969860560862</c:v>
                </c:pt>
                <c:pt idx="144">
                  <c:v>201.81969860560866</c:v>
                </c:pt>
                <c:pt idx="145">
                  <c:v>201.76969860560871</c:v>
                </c:pt>
                <c:pt idx="146">
                  <c:v>201.71969860560876</c:v>
                </c:pt>
                <c:pt idx="147">
                  <c:v>201.6696986056088</c:v>
                </c:pt>
                <c:pt idx="148">
                  <c:v>201.61969860560885</c:v>
                </c:pt>
                <c:pt idx="149">
                  <c:v>201.56969860560889</c:v>
                </c:pt>
                <c:pt idx="150">
                  <c:v>201.51969860560894</c:v>
                </c:pt>
                <c:pt idx="151">
                  <c:v>201.46969860560898</c:v>
                </c:pt>
                <c:pt idx="152">
                  <c:v>201.41969860560903</c:v>
                </c:pt>
                <c:pt idx="153">
                  <c:v>201.36969860560907</c:v>
                </c:pt>
                <c:pt idx="154">
                  <c:v>201.31969860560912</c:v>
                </c:pt>
                <c:pt idx="155">
                  <c:v>201.26969860560916</c:v>
                </c:pt>
                <c:pt idx="156">
                  <c:v>201.21969860560921</c:v>
                </c:pt>
                <c:pt idx="157">
                  <c:v>201.16969860560926</c:v>
                </c:pt>
                <c:pt idx="158">
                  <c:v>201.1196986056093</c:v>
                </c:pt>
                <c:pt idx="159">
                  <c:v>201.06969860560935</c:v>
                </c:pt>
                <c:pt idx="160">
                  <c:v>201.01969860560939</c:v>
                </c:pt>
                <c:pt idx="161">
                  <c:v>200.96969860560944</c:v>
                </c:pt>
                <c:pt idx="162">
                  <c:v>200.91969860560948</c:v>
                </c:pt>
                <c:pt idx="163">
                  <c:v>200.86969860560953</c:v>
                </c:pt>
                <c:pt idx="164">
                  <c:v>200.81969860560957</c:v>
                </c:pt>
                <c:pt idx="165">
                  <c:v>200.76969860560962</c:v>
                </c:pt>
                <c:pt idx="166">
                  <c:v>200.71969860560966</c:v>
                </c:pt>
                <c:pt idx="167">
                  <c:v>200.66969860560971</c:v>
                </c:pt>
                <c:pt idx="168">
                  <c:v>200.61969860560976</c:v>
                </c:pt>
                <c:pt idx="169">
                  <c:v>200.5696986056098</c:v>
                </c:pt>
                <c:pt idx="170">
                  <c:v>200.51969860560985</c:v>
                </c:pt>
                <c:pt idx="171">
                  <c:v>200.46969860560989</c:v>
                </c:pt>
                <c:pt idx="172">
                  <c:v>200.41969860560994</c:v>
                </c:pt>
                <c:pt idx="173">
                  <c:v>200.36969860560998</c:v>
                </c:pt>
                <c:pt idx="174">
                  <c:v>200.31969860561003</c:v>
                </c:pt>
                <c:pt idx="175">
                  <c:v>200.26969860561007</c:v>
                </c:pt>
                <c:pt idx="176">
                  <c:v>200.21969860561012</c:v>
                </c:pt>
                <c:pt idx="177">
                  <c:v>200.16969860561017</c:v>
                </c:pt>
                <c:pt idx="178">
                  <c:v>200.11969860561021</c:v>
                </c:pt>
                <c:pt idx="179">
                  <c:v>200.06969860561026</c:v>
                </c:pt>
                <c:pt idx="180">
                  <c:v>200.0196986056103</c:v>
                </c:pt>
                <c:pt idx="181">
                  <c:v>199.96969860561035</c:v>
                </c:pt>
                <c:pt idx="182">
                  <c:v>199.91969860561039</c:v>
                </c:pt>
                <c:pt idx="183">
                  <c:v>199.86969860561044</c:v>
                </c:pt>
                <c:pt idx="184">
                  <c:v>199.81969860561048</c:v>
                </c:pt>
                <c:pt idx="185">
                  <c:v>199.76969860561053</c:v>
                </c:pt>
                <c:pt idx="186">
                  <c:v>199.71969860561057</c:v>
                </c:pt>
                <c:pt idx="187">
                  <c:v>199.66969860561062</c:v>
                </c:pt>
                <c:pt idx="188">
                  <c:v>199.61969860561067</c:v>
                </c:pt>
                <c:pt idx="189">
                  <c:v>199.56969860561071</c:v>
                </c:pt>
                <c:pt idx="190">
                  <c:v>199.51969860561076</c:v>
                </c:pt>
                <c:pt idx="191">
                  <c:v>199.4696986056108</c:v>
                </c:pt>
                <c:pt idx="192">
                  <c:v>199.41969860561085</c:v>
                </c:pt>
                <c:pt idx="193">
                  <c:v>199.36969860561089</c:v>
                </c:pt>
                <c:pt idx="194">
                  <c:v>199.31969860561094</c:v>
                </c:pt>
                <c:pt idx="195">
                  <c:v>199.26969860561098</c:v>
                </c:pt>
                <c:pt idx="196">
                  <c:v>199.21969860561103</c:v>
                </c:pt>
                <c:pt idx="197">
                  <c:v>199.16969860561107</c:v>
                </c:pt>
                <c:pt idx="198">
                  <c:v>199.11969860561112</c:v>
                </c:pt>
                <c:pt idx="199">
                  <c:v>199.06969860561117</c:v>
                </c:pt>
                <c:pt idx="200">
                  <c:v>199.01969860561121</c:v>
                </c:pt>
                <c:pt idx="201">
                  <c:v>198.96969860561126</c:v>
                </c:pt>
                <c:pt idx="202">
                  <c:v>198.9196986056113</c:v>
                </c:pt>
                <c:pt idx="203">
                  <c:v>198.86969860561135</c:v>
                </c:pt>
                <c:pt idx="204">
                  <c:v>198.81969860561139</c:v>
                </c:pt>
                <c:pt idx="205">
                  <c:v>198.76969860561144</c:v>
                </c:pt>
                <c:pt idx="206">
                  <c:v>198.71969860561148</c:v>
                </c:pt>
                <c:pt idx="207">
                  <c:v>198.66969860561153</c:v>
                </c:pt>
                <c:pt idx="208">
                  <c:v>198.61969860561157</c:v>
                </c:pt>
                <c:pt idx="209">
                  <c:v>198.56969860561162</c:v>
                </c:pt>
                <c:pt idx="210">
                  <c:v>198.51969860561167</c:v>
                </c:pt>
                <c:pt idx="211">
                  <c:v>198.46969860561171</c:v>
                </c:pt>
                <c:pt idx="212">
                  <c:v>198.41969860561176</c:v>
                </c:pt>
                <c:pt idx="213">
                  <c:v>198.3696986056118</c:v>
                </c:pt>
                <c:pt idx="214">
                  <c:v>198.31969860561185</c:v>
                </c:pt>
                <c:pt idx="215">
                  <c:v>198.26969860561189</c:v>
                </c:pt>
                <c:pt idx="216">
                  <c:v>198.21969860561194</c:v>
                </c:pt>
                <c:pt idx="217">
                  <c:v>198.16969860561198</c:v>
                </c:pt>
                <c:pt idx="218">
                  <c:v>198.11969860561203</c:v>
                </c:pt>
                <c:pt idx="219">
                  <c:v>198.06969860561207</c:v>
                </c:pt>
                <c:pt idx="220">
                  <c:v>198.01969860561212</c:v>
                </c:pt>
                <c:pt idx="221">
                  <c:v>197.96969860561217</c:v>
                </c:pt>
                <c:pt idx="222">
                  <c:v>197.91969860561221</c:v>
                </c:pt>
                <c:pt idx="223">
                  <c:v>197.86969860561226</c:v>
                </c:pt>
                <c:pt idx="224">
                  <c:v>197.8196986056123</c:v>
                </c:pt>
                <c:pt idx="225">
                  <c:v>197.76969860561235</c:v>
                </c:pt>
                <c:pt idx="226">
                  <c:v>197.71969860561239</c:v>
                </c:pt>
                <c:pt idx="227">
                  <c:v>197.66969860561244</c:v>
                </c:pt>
                <c:pt idx="228">
                  <c:v>197.61969860561248</c:v>
                </c:pt>
                <c:pt idx="229">
                  <c:v>197.56969860561253</c:v>
                </c:pt>
                <c:pt idx="230">
                  <c:v>197.51969860561258</c:v>
                </c:pt>
                <c:pt idx="231">
                  <c:v>197.46969860561262</c:v>
                </c:pt>
                <c:pt idx="232">
                  <c:v>197.41969860561267</c:v>
                </c:pt>
                <c:pt idx="233">
                  <c:v>197.36969860561271</c:v>
                </c:pt>
                <c:pt idx="234">
                  <c:v>197.31969860561276</c:v>
                </c:pt>
                <c:pt idx="235">
                  <c:v>197.2696986056128</c:v>
                </c:pt>
                <c:pt idx="236">
                  <c:v>197.21969860561285</c:v>
                </c:pt>
                <c:pt idx="237">
                  <c:v>197.16969860561289</c:v>
                </c:pt>
                <c:pt idx="238">
                  <c:v>197.11969860561294</c:v>
                </c:pt>
                <c:pt idx="239">
                  <c:v>197.06969860561298</c:v>
                </c:pt>
                <c:pt idx="240">
                  <c:v>197.01969860561303</c:v>
                </c:pt>
                <c:pt idx="241">
                  <c:v>196.96969860561308</c:v>
                </c:pt>
                <c:pt idx="242">
                  <c:v>196.91969860561312</c:v>
                </c:pt>
                <c:pt idx="243">
                  <c:v>196.86969860561317</c:v>
                </c:pt>
                <c:pt idx="244">
                  <c:v>196.81969860561321</c:v>
                </c:pt>
                <c:pt idx="245">
                  <c:v>196.76969860561326</c:v>
                </c:pt>
                <c:pt idx="246">
                  <c:v>196.7196986056133</c:v>
                </c:pt>
                <c:pt idx="247">
                  <c:v>196.66969860561335</c:v>
                </c:pt>
                <c:pt idx="248">
                  <c:v>196.61969860561339</c:v>
                </c:pt>
                <c:pt idx="249">
                  <c:v>196.56969860561344</c:v>
                </c:pt>
                <c:pt idx="250">
                  <c:v>196.51969860561348</c:v>
                </c:pt>
                <c:pt idx="251">
                  <c:v>196.46969860561353</c:v>
                </c:pt>
                <c:pt idx="252">
                  <c:v>196.41969860561358</c:v>
                </c:pt>
                <c:pt idx="253">
                  <c:v>196.36969860561362</c:v>
                </c:pt>
                <c:pt idx="254">
                  <c:v>196.31969860561367</c:v>
                </c:pt>
                <c:pt idx="255">
                  <c:v>196.26969860561371</c:v>
                </c:pt>
                <c:pt idx="256">
                  <c:v>196.21969860561376</c:v>
                </c:pt>
                <c:pt idx="257">
                  <c:v>196.1696986056138</c:v>
                </c:pt>
                <c:pt idx="258">
                  <c:v>196.11969860561385</c:v>
                </c:pt>
                <c:pt idx="259">
                  <c:v>196.06969860561389</c:v>
                </c:pt>
                <c:pt idx="260">
                  <c:v>196.01969860561394</c:v>
                </c:pt>
                <c:pt idx="261">
                  <c:v>195.96969860561398</c:v>
                </c:pt>
                <c:pt idx="262">
                  <c:v>195.91969860561403</c:v>
                </c:pt>
                <c:pt idx="263">
                  <c:v>195.86969860561408</c:v>
                </c:pt>
                <c:pt idx="264">
                  <c:v>195.81969860561412</c:v>
                </c:pt>
                <c:pt idx="265">
                  <c:v>195.76969860561417</c:v>
                </c:pt>
                <c:pt idx="266">
                  <c:v>195.71969860561421</c:v>
                </c:pt>
                <c:pt idx="267">
                  <c:v>195.66969860561426</c:v>
                </c:pt>
                <c:pt idx="268">
                  <c:v>195.6196986056143</c:v>
                </c:pt>
                <c:pt idx="269">
                  <c:v>195.56969860561435</c:v>
                </c:pt>
                <c:pt idx="270">
                  <c:v>195.51969860561439</c:v>
                </c:pt>
                <c:pt idx="271">
                  <c:v>195.46969860561444</c:v>
                </c:pt>
                <c:pt idx="272">
                  <c:v>195.41969860561449</c:v>
                </c:pt>
                <c:pt idx="273">
                  <c:v>195.36969860561453</c:v>
                </c:pt>
                <c:pt idx="274">
                  <c:v>195.31969860561458</c:v>
                </c:pt>
                <c:pt idx="275">
                  <c:v>195.26969860561462</c:v>
                </c:pt>
                <c:pt idx="276">
                  <c:v>195.21969860561467</c:v>
                </c:pt>
                <c:pt idx="277">
                  <c:v>195.16969860561471</c:v>
                </c:pt>
                <c:pt idx="278">
                  <c:v>195.11969860561476</c:v>
                </c:pt>
                <c:pt idx="279">
                  <c:v>195.0696986056148</c:v>
                </c:pt>
                <c:pt idx="280">
                  <c:v>195.01969860561485</c:v>
                </c:pt>
                <c:pt idx="281">
                  <c:v>194.96969860561489</c:v>
                </c:pt>
                <c:pt idx="282">
                  <c:v>194.91969860561494</c:v>
                </c:pt>
                <c:pt idx="283">
                  <c:v>194.86969860561499</c:v>
                </c:pt>
                <c:pt idx="284">
                  <c:v>194.81969860561503</c:v>
                </c:pt>
                <c:pt idx="285">
                  <c:v>194.76969860561508</c:v>
                </c:pt>
                <c:pt idx="286">
                  <c:v>194.71969860561512</c:v>
                </c:pt>
                <c:pt idx="287">
                  <c:v>194.66969860561517</c:v>
                </c:pt>
                <c:pt idx="288">
                  <c:v>194.61969860561521</c:v>
                </c:pt>
                <c:pt idx="289">
                  <c:v>194.56969860561526</c:v>
                </c:pt>
                <c:pt idx="290">
                  <c:v>194.5196986056153</c:v>
                </c:pt>
                <c:pt idx="291">
                  <c:v>194.46969860561535</c:v>
                </c:pt>
                <c:pt idx="292">
                  <c:v>194.41969860561539</c:v>
                </c:pt>
                <c:pt idx="293">
                  <c:v>194.36969860561544</c:v>
                </c:pt>
                <c:pt idx="294">
                  <c:v>194.31969860561549</c:v>
                </c:pt>
                <c:pt idx="295">
                  <c:v>194.26969860561553</c:v>
                </c:pt>
                <c:pt idx="296">
                  <c:v>194.21969860561558</c:v>
                </c:pt>
                <c:pt idx="297">
                  <c:v>194.16969860561562</c:v>
                </c:pt>
                <c:pt idx="298">
                  <c:v>194.11969860561567</c:v>
                </c:pt>
                <c:pt idx="299">
                  <c:v>194.06969860561571</c:v>
                </c:pt>
                <c:pt idx="300">
                  <c:v>194.01969860561576</c:v>
                </c:pt>
                <c:pt idx="301">
                  <c:v>193.9696986056158</c:v>
                </c:pt>
                <c:pt idx="302">
                  <c:v>193.91969860561585</c:v>
                </c:pt>
                <c:pt idx="303">
                  <c:v>193.86969860561589</c:v>
                </c:pt>
                <c:pt idx="304">
                  <c:v>193.81969860561594</c:v>
                </c:pt>
                <c:pt idx="305">
                  <c:v>193.76969860561599</c:v>
                </c:pt>
                <c:pt idx="306">
                  <c:v>193.71969860561603</c:v>
                </c:pt>
                <c:pt idx="307">
                  <c:v>193.66969860561608</c:v>
                </c:pt>
                <c:pt idx="308">
                  <c:v>193.61969860561612</c:v>
                </c:pt>
                <c:pt idx="309">
                  <c:v>193.56969860561617</c:v>
                </c:pt>
                <c:pt idx="310">
                  <c:v>193.51969860561621</c:v>
                </c:pt>
                <c:pt idx="311">
                  <c:v>193.46969860561626</c:v>
                </c:pt>
                <c:pt idx="312">
                  <c:v>193.4196986056163</c:v>
                </c:pt>
                <c:pt idx="313">
                  <c:v>193.36969860561635</c:v>
                </c:pt>
                <c:pt idx="314">
                  <c:v>193.3196986056164</c:v>
                </c:pt>
                <c:pt idx="315">
                  <c:v>193.26969860561644</c:v>
                </c:pt>
                <c:pt idx="316">
                  <c:v>193.21969860561649</c:v>
                </c:pt>
                <c:pt idx="317">
                  <c:v>193.16969860561653</c:v>
                </c:pt>
                <c:pt idx="318">
                  <c:v>193.11969860561658</c:v>
                </c:pt>
                <c:pt idx="319">
                  <c:v>193.06969860561662</c:v>
                </c:pt>
                <c:pt idx="320">
                  <c:v>193.01969860561667</c:v>
                </c:pt>
                <c:pt idx="321">
                  <c:v>192.96969860561671</c:v>
                </c:pt>
                <c:pt idx="322">
                  <c:v>192.91969860561676</c:v>
                </c:pt>
                <c:pt idx="323">
                  <c:v>192.8696986056168</c:v>
                </c:pt>
                <c:pt idx="324">
                  <c:v>192.81969860561685</c:v>
                </c:pt>
                <c:pt idx="325">
                  <c:v>192.7696986056169</c:v>
                </c:pt>
                <c:pt idx="326">
                  <c:v>192.71969860561694</c:v>
                </c:pt>
                <c:pt idx="327">
                  <c:v>192.66969860561699</c:v>
                </c:pt>
                <c:pt idx="328">
                  <c:v>192.61969860561703</c:v>
                </c:pt>
                <c:pt idx="329">
                  <c:v>192.56969860561708</c:v>
                </c:pt>
                <c:pt idx="330">
                  <c:v>192.51969860561712</c:v>
                </c:pt>
                <c:pt idx="331">
                  <c:v>192.46969860561717</c:v>
                </c:pt>
                <c:pt idx="332">
                  <c:v>192.41969860561721</c:v>
                </c:pt>
                <c:pt idx="333">
                  <c:v>192.36969860561726</c:v>
                </c:pt>
                <c:pt idx="334">
                  <c:v>192.3196986056173</c:v>
                </c:pt>
                <c:pt idx="335">
                  <c:v>192.26969860561735</c:v>
                </c:pt>
                <c:pt idx="336">
                  <c:v>192.2196986056174</c:v>
                </c:pt>
                <c:pt idx="337">
                  <c:v>192.16969860561744</c:v>
                </c:pt>
                <c:pt idx="338">
                  <c:v>192.11969860561749</c:v>
                </c:pt>
                <c:pt idx="339">
                  <c:v>192.06969860561753</c:v>
                </c:pt>
                <c:pt idx="340">
                  <c:v>192.01969860561758</c:v>
                </c:pt>
                <c:pt idx="341">
                  <c:v>191.96969860561762</c:v>
                </c:pt>
                <c:pt idx="342">
                  <c:v>191.91969860561767</c:v>
                </c:pt>
                <c:pt idx="343">
                  <c:v>191.86969860561771</c:v>
                </c:pt>
                <c:pt idx="344">
                  <c:v>191.81969860561776</c:v>
                </c:pt>
                <c:pt idx="345">
                  <c:v>191.7696986056178</c:v>
                </c:pt>
                <c:pt idx="346">
                  <c:v>191.71969860561785</c:v>
                </c:pt>
                <c:pt idx="347">
                  <c:v>191.6696986056179</c:v>
                </c:pt>
                <c:pt idx="348">
                  <c:v>191.61969860561794</c:v>
                </c:pt>
                <c:pt idx="349">
                  <c:v>191.56969860561799</c:v>
                </c:pt>
                <c:pt idx="350">
                  <c:v>191.51969860561803</c:v>
                </c:pt>
                <c:pt idx="351">
                  <c:v>191.46969860561808</c:v>
                </c:pt>
                <c:pt idx="352">
                  <c:v>191.41969860561812</c:v>
                </c:pt>
                <c:pt idx="353">
                  <c:v>191.36969860561817</c:v>
                </c:pt>
                <c:pt idx="354">
                  <c:v>191.31969860561821</c:v>
                </c:pt>
                <c:pt idx="355">
                  <c:v>191.26969860561826</c:v>
                </c:pt>
                <c:pt idx="356">
                  <c:v>191.21969860561831</c:v>
                </c:pt>
                <c:pt idx="357">
                  <c:v>191.16969860561835</c:v>
                </c:pt>
                <c:pt idx="358">
                  <c:v>191.1196986056184</c:v>
                </c:pt>
                <c:pt idx="359">
                  <c:v>191.06969860561844</c:v>
                </c:pt>
                <c:pt idx="360">
                  <c:v>191.01969860561849</c:v>
                </c:pt>
                <c:pt idx="361">
                  <c:v>190.96969860561853</c:v>
                </c:pt>
                <c:pt idx="362">
                  <c:v>190.91969860561858</c:v>
                </c:pt>
                <c:pt idx="363">
                  <c:v>190.86969860561862</c:v>
                </c:pt>
                <c:pt idx="364">
                  <c:v>190.81969860561867</c:v>
                </c:pt>
                <c:pt idx="365">
                  <c:v>190.76969860561871</c:v>
                </c:pt>
                <c:pt idx="366">
                  <c:v>190.71969860561876</c:v>
                </c:pt>
                <c:pt idx="367">
                  <c:v>190.66969860561881</c:v>
                </c:pt>
                <c:pt idx="368">
                  <c:v>190.61969860561885</c:v>
                </c:pt>
                <c:pt idx="369">
                  <c:v>190.5696986056189</c:v>
                </c:pt>
                <c:pt idx="370">
                  <c:v>190.51969860561894</c:v>
                </c:pt>
                <c:pt idx="371">
                  <c:v>190.46969860561899</c:v>
                </c:pt>
                <c:pt idx="372">
                  <c:v>190.41969860561903</c:v>
                </c:pt>
                <c:pt idx="373">
                  <c:v>190.36969860561908</c:v>
                </c:pt>
                <c:pt idx="374">
                  <c:v>190.31969860561912</c:v>
                </c:pt>
                <c:pt idx="375">
                  <c:v>190.26969860561917</c:v>
                </c:pt>
                <c:pt idx="376">
                  <c:v>190.21969860561921</c:v>
                </c:pt>
                <c:pt idx="377">
                  <c:v>190.16969860561926</c:v>
                </c:pt>
                <c:pt idx="378">
                  <c:v>190.11969860561931</c:v>
                </c:pt>
                <c:pt idx="379">
                  <c:v>190.06969860561935</c:v>
                </c:pt>
                <c:pt idx="380">
                  <c:v>190.0196986056194</c:v>
                </c:pt>
                <c:pt idx="381">
                  <c:v>189.96969860561944</c:v>
                </c:pt>
                <c:pt idx="382">
                  <c:v>189.91969860561949</c:v>
                </c:pt>
                <c:pt idx="383">
                  <c:v>189.86969860561953</c:v>
                </c:pt>
                <c:pt idx="384">
                  <c:v>189.81969860561958</c:v>
                </c:pt>
                <c:pt idx="385">
                  <c:v>189.76969860561962</c:v>
                </c:pt>
                <c:pt idx="386">
                  <c:v>189.71969860561967</c:v>
                </c:pt>
                <c:pt idx="387">
                  <c:v>189.66969860561971</c:v>
                </c:pt>
                <c:pt idx="388">
                  <c:v>189.61969860561976</c:v>
                </c:pt>
                <c:pt idx="389">
                  <c:v>189.56969860561981</c:v>
                </c:pt>
                <c:pt idx="390">
                  <c:v>189.51969860561985</c:v>
                </c:pt>
                <c:pt idx="391">
                  <c:v>189.4696986056199</c:v>
                </c:pt>
                <c:pt idx="392">
                  <c:v>189.41969860561994</c:v>
                </c:pt>
                <c:pt idx="393">
                  <c:v>189.36969860561999</c:v>
                </c:pt>
                <c:pt idx="394">
                  <c:v>189.31969860562003</c:v>
                </c:pt>
                <c:pt idx="395">
                  <c:v>189.26969860562008</c:v>
                </c:pt>
                <c:pt idx="396">
                  <c:v>189.21969860562012</c:v>
                </c:pt>
                <c:pt idx="397">
                  <c:v>189.16969860562017</c:v>
                </c:pt>
                <c:pt idx="398">
                  <c:v>189.11969860562021</c:v>
                </c:pt>
                <c:pt idx="399">
                  <c:v>189.06969860562026</c:v>
                </c:pt>
                <c:pt idx="400">
                  <c:v>189.01969860562031</c:v>
                </c:pt>
                <c:pt idx="401">
                  <c:v>188.96969860562035</c:v>
                </c:pt>
                <c:pt idx="402">
                  <c:v>188.9196986056204</c:v>
                </c:pt>
                <c:pt idx="403">
                  <c:v>188.86969860562044</c:v>
                </c:pt>
                <c:pt idx="404">
                  <c:v>188.81969860562049</c:v>
                </c:pt>
                <c:pt idx="405">
                  <c:v>188.76969860562053</c:v>
                </c:pt>
                <c:pt idx="406">
                  <c:v>188.71969860562058</c:v>
                </c:pt>
                <c:pt idx="407">
                  <c:v>188.66969860562062</c:v>
                </c:pt>
                <c:pt idx="408">
                  <c:v>188.61969860562067</c:v>
                </c:pt>
                <c:pt idx="409">
                  <c:v>188.56969860562072</c:v>
                </c:pt>
                <c:pt idx="410">
                  <c:v>188.51969860562076</c:v>
                </c:pt>
                <c:pt idx="411">
                  <c:v>188.46969860562081</c:v>
                </c:pt>
                <c:pt idx="412">
                  <c:v>188.41969860562085</c:v>
                </c:pt>
                <c:pt idx="413">
                  <c:v>188.3696986056209</c:v>
                </c:pt>
                <c:pt idx="414">
                  <c:v>188.31969860562094</c:v>
                </c:pt>
                <c:pt idx="415">
                  <c:v>188.26969860562099</c:v>
                </c:pt>
                <c:pt idx="416">
                  <c:v>188.21969860562103</c:v>
                </c:pt>
                <c:pt idx="417">
                  <c:v>188.16969860562108</c:v>
                </c:pt>
                <c:pt idx="418">
                  <c:v>188.11969860562112</c:v>
                </c:pt>
                <c:pt idx="419">
                  <c:v>188.06969860562117</c:v>
                </c:pt>
                <c:pt idx="420">
                  <c:v>188.01969860562122</c:v>
                </c:pt>
                <c:pt idx="421">
                  <c:v>187.96969860562126</c:v>
                </c:pt>
                <c:pt idx="422">
                  <c:v>187.91969860562131</c:v>
                </c:pt>
                <c:pt idx="423">
                  <c:v>187.86969860562135</c:v>
                </c:pt>
                <c:pt idx="424">
                  <c:v>187.8196986056214</c:v>
                </c:pt>
                <c:pt idx="425">
                  <c:v>187.76969860562144</c:v>
                </c:pt>
                <c:pt idx="426">
                  <c:v>187.71969860562149</c:v>
                </c:pt>
                <c:pt idx="427">
                  <c:v>187.66969860562153</c:v>
                </c:pt>
                <c:pt idx="428">
                  <c:v>187.61969860562158</c:v>
                </c:pt>
                <c:pt idx="429">
                  <c:v>187.56969860562162</c:v>
                </c:pt>
                <c:pt idx="430">
                  <c:v>187.51969860562167</c:v>
                </c:pt>
                <c:pt idx="431">
                  <c:v>187.46969860562172</c:v>
                </c:pt>
                <c:pt idx="432">
                  <c:v>187.41969860562176</c:v>
                </c:pt>
                <c:pt idx="433">
                  <c:v>187.36969860562181</c:v>
                </c:pt>
                <c:pt idx="434">
                  <c:v>187.31969860562185</c:v>
                </c:pt>
                <c:pt idx="435">
                  <c:v>187.2696986056219</c:v>
                </c:pt>
                <c:pt idx="436">
                  <c:v>187.21969860562194</c:v>
                </c:pt>
                <c:pt idx="437">
                  <c:v>187.16969860562199</c:v>
                </c:pt>
                <c:pt idx="438">
                  <c:v>187.11969860562203</c:v>
                </c:pt>
                <c:pt idx="439">
                  <c:v>187.06969860562208</c:v>
                </c:pt>
                <c:pt idx="440">
                  <c:v>187.01969860562212</c:v>
                </c:pt>
                <c:pt idx="441">
                  <c:v>186.96969860562217</c:v>
                </c:pt>
                <c:pt idx="442">
                  <c:v>186.91969860562222</c:v>
                </c:pt>
                <c:pt idx="443">
                  <c:v>186.86969860562226</c:v>
                </c:pt>
                <c:pt idx="444">
                  <c:v>186.81969860562231</c:v>
                </c:pt>
                <c:pt idx="445">
                  <c:v>186.76969860562235</c:v>
                </c:pt>
                <c:pt idx="446">
                  <c:v>186.7196986056224</c:v>
                </c:pt>
                <c:pt idx="447">
                  <c:v>186.66969860562244</c:v>
                </c:pt>
                <c:pt idx="448">
                  <c:v>186.61969860562249</c:v>
                </c:pt>
                <c:pt idx="449">
                  <c:v>186.56969860562253</c:v>
                </c:pt>
                <c:pt idx="450">
                  <c:v>186.51969860562258</c:v>
                </c:pt>
                <c:pt idx="451">
                  <c:v>186.46969860562263</c:v>
                </c:pt>
                <c:pt idx="452">
                  <c:v>186.41969860562267</c:v>
                </c:pt>
                <c:pt idx="453">
                  <c:v>186.36969860562272</c:v>
                </c:pt>
                <c:pt idx="454">
                  <c:v>186.31969860562276</c:v>
                </c:pt>
                <c:pt idx="455">
                  <c:v>186.26969860562281</c:v>
                </c:pt>
                <c:pt idx="456">
                  <c:v>186.21969860562285</c:v>
                </c:pt>
                <c:pt idx="457">
                  <c:v>186.1696986056229</c:v>
                </c:pt>
                <c:pt idx="458">
                  <c:v>186.11969860562294</c:v>
                </c:pt>
                <c:pt idx="459">
                  <c:v>186.06969860562299</c:v>
                </c:pt>
                <c:pt idx="460">
                  <c:v>186.01969860562303</c:v>
                </c:pt>
                <c:pt idx="461">
                  <c:v>185.96969860562308</c:v>
                </c:pt>
                <c:pt idx="462">
                  <c:v>185.91969860562313</c:v>
                </c:pt>
                <c:pt idx="463">
                  <c:v>185.86969860562317</c:v>
                </c:pt>
                <c:pt idx="464">
                  <c:v>185.81969860562322</c:v>
                </c:pt>
                <c:pt idx="465">
                  <c:v>185.76969860562326</c:v>
                </c:pt>
                <c:pt idx="466">
                  <c:v>185.71969860562331</c:v>
                </c:pt>
                <c:pt idx="467">
                  <c:v>185.66969860562335</c:v>
                </c:pt>
                <c:pt idx="468">
                  <c:v>185.6196986056234</c:v>
                </c:pt>
                <c:pt idx="469">
                  <c:v>185.56969860562344</c:v>
                </c:pt>
                <c:pt idx="470">
                  <c:v>185.51969860562349</c:v>
                </c:pt>
                <c:pt idx="471">
                  <c:v>185.46969860562353</c:v>
                </c:pt>
                <c:pt idx="472">
                  <c:v>185.41969860562358</c:v>
                </c:pt>
                <c:pt idx="473">
                  <c:v>185.36969860562363</c:v>
                </c:pt>
                <c:pt idx="474">
                  <c:v>185.31969860562367</c:v>
                </c:pt>
                <c:pt idx="475">
                  <c:v>185.26969860562372</c:v>
                </c:pt>
                <c:pt idx="476">
                  <c:v>185.21969860562376</c:v>
                </c:pt>
                <c:pt idx="477">
                  <c:v>185.16969860562381</c:v>
                </c:pt>
                <c:pt idx="478">
                  <c:v>185.11969860562385</c:v>
                </c:pt>
                <c:pt idx="479">
                  <c:v>185.0696986056239</c:v>
                </c:pt>
                <c:pt idx="480">
                  <c:v>185.01969860562394</c:v>
                </c:pt>
                <c:pt idx="481">
                  <c:v>184.96969860562399</c:v>
                </c:pt>
                <c:pt idx="482">
                  <c:v>184.91969860562403</c:v>
                </c:pt>
                <c:pt idx="483">
                  <c:v>184.86969860562408</c:v>
                </c:pt>
                <c:pt idx="484">
                  <c:v>184.81969860562413</c:v>
                </c:pt>
                <c:pt idx="485">
                  <c:v>184.76969860562417</c:v>
                </c:pt>
                <c:pt idx="486">
                  <c:v>184.71969860562422</c:v>
                </c:pt>
                <c:pt idx="487">
                  <c:v>184.66969860562426</c:v>
                </c:pt>
                <c:pt idx="488">
                  <c:v>184.61969860562431</c:v>
                </c:pt>
                <c:pt idx="489">
                  <c:v>184.56969860562435</c:v>
                </c:pt>
                <c:pt idx="490">
                  <c:v>184.5196986056244</c:v>
                </c:pt>
                <c:pt idx="491">
                  <c:v>184.46969860562444</c:v>
                </c:pt>
                <c:pt idx="492">
                  <c:v>184.41969860562449</c:v>
                </c:pt>
                <c:pt idx="493">
                  <c:v>184.36969860562454</c:v>
                </c:pt>
                <c:pt idx="494">
                  <c:v>184.31969860562458</c:v>
                </c:pt>
                <c:pt idx="495">
                  <c:v>184.26969860562463</c:v>
                </c:pt>
                <c:pt idx="496">
                  <c:v>184.21969860562467</c:v>
                </c:pt>
                <c:pt idx="497">
                  <c:v>184.16969860562472</c:v>
                </c:pt>
                <c:pt idx="498">
                  <c:v>184.11969860562476</c:v>
                </c:pt>
                <c:pt idx="499">
                  <c:v>184.06969860562481</c:v>
                </c:pt>
                <c:pt idx="500">
                  <c:v>184.01969860562485</c:v>
                </c:pt>
              </c:numCache>
            </c:numRef>
          </c:xVal>
          <c:yVal>
            <c:numRef>
              <c:f>A750CR!$I$12:$I$512</c:f>
              <c:numCache>
                <c:formatCode>General</c:formatCode>
                <c:ptCount val="501"/>
                <c:pt idx="0">
                  <c:v>3.3507445405614176E-16</c:v>
                </c:pt>
                <c:pt idx="1">
                  <c:v>5.9004105800921783E-16</c:v>
                </c:pt>
                <c:pt idx="2">
                  <c:v>1.0347654420906049E-15</c:v>
                </c:pt>
                <c:pt idx="3">
                  <c:v>1.8072588830893887E-15</c:v>
                </c:pt>
                <c:pt idx="4">
                  <c:v>3.1435298502310034E-15</c:v>
                </c:pt>
                <c:pt idx="5">
                  <c:v>5.4454475331261657E-15</c:v>
                </c:pt>
                <c:pt idx="6">
                  <c:v>9.394384601218302E-15</c:v>
                </c:pt>
                <c:pt idx="7">
                  <c:v>1.6140681313365442E-14</c:v>
                </c:pt>
                <c:pt idx="8">
                  <c:v>2.7618122921806643E-14</c:v>
                </c:pt>
                <c:pt idx="9">
                  <c:v>4.7063608469316562E-14</c:v>
                </c:pt>
                <c:pt idx="10">
                  <c:v>7.9872091221641339E-14</c:v>
                </c:pt>
                <c:pt idx="11">
                  <c:v>1.3499685688103635E-13</c:v>
                </c:pt>
                <c:pt idx="12">
                  <c:v>2.27232803861361E-13</c:v>
                </c:pt>
                <c:pt idx="13">
                  <c:v>3.809229740506959E-13</c:v>
                </c:pt>
                <c:pt idx="14">
                  <c:v>6.3594868586245126E-13</c:v>
                </c:pt>
                <c:pt idx="15">
                  <c:v>1.057366996656994E-12</c:v>
                </c:pt>
                <c:pt idx="16">
                  <c:v>1.7508469985317716E-12</c:v>
                </c:pt>
                <c:pt idx="17">
                  <c:v>2.8872833735304976E-12</c:v>
                </c:pt>
                <c:pt idx="18">
                  <c:v>4.7418672615252003E-12</c:v>
                </c:pt>
                <c:pt idx="19">
                  <c:v>7.7558275509924385E-12</c:v>
                </c:pt>
                <c:pt idx="20">
                  <c:v>1.2633557583951466E-11</c:v>
                </c:pt>
                <c:pt idx="21">
                  <c:v>2.0494718288658606E-11</c:v>
                </c:pt>
                <c:pt idx="22">
                  <c:v>3.3111359354548272E-11</c:v>
                </c:pt>
                <c:pt idx="23">
                  <c:v>5.3275905138587879E-11</c:v>
                </c:pt>
                <c:pt idx="24">
                  <c:v>8.5369636453226715E-11</c:v>
                </c:pt>
                <c:pt idx="25">
                  <c:v>1.3623691342845366E-10</c:v>
                </c:pt>
                <c:pt idx="26">
                  <c:v>2.165234449367923E-10</c:v>
                </c:pt>
                <c:pt idx="27">
                  <c:v>3.4271556523706921E-10</c:v>
                </c:pt>
                <c:pt idx="28">
                  <c:v>5.4023348496844432E-10</c:v>
                </c:pt>
                <c:pt idx="29">
                  <c:v>8.4810170818600043E-10</c:v>
                </c:pt>
                <c:pt idx="30">
                  <c:v>1.3259683116076551E-9</c:v>
                </c:pt>
                <c:pt idx="31">
                  <c:v>2.0646056969394299E-9</c:v>
                </c:pt>
                <c:pt idx="32">
                  <c:v>3.2015468846011836E-9</c:v>
                </c:pt>
                <c:pt idx="33">
                  <c:v>4.9442609005457332E-9</c:v>
                </c:pt>
                <c:pt idx="34">
                  <c:v>7.6043423714294196E-9</c:v>
                </c:pt>
                <c:pt idx="35">
                  <c:v>1.1647714390156752E-8</c:v>
                </c:pt>
                <c:pt idx="36">
                  <c:v>1.7767999470305691E-8</c:v>
                </c:pt>
                <c:pt idx="37">
                  <c:v>2.6993246521809993E-8</c:v>
                </c:pt>
                <c:pt idx="38">
                  <c:v>4.0840446184553977E-8</c:v>
                </c:pt>
                <c:pt idx="39">
                  <c:v>6.1538173794773738E-8</c:v>
                </c:pt>
                <c:pt idx="40">
                  <c:v>9.234587454670719E-8</c:v>
                </c:pt>
                <c:pt idx="41">
                  <c:v>1.38009557012678E-7</c:v>
                </c:pt>
                <c:pt idx="42">
                  <c:v>2.0540905939859704E-7</c:v>
                </c:pt>
                <c:pt idx="43">
                  <c:v>3.0447300577544201E-7</c:v>
                </c:pt>
                <c:pt idx="44">
                  <c:v>4.4946591630239285E-7</c:v>
                </c:pt>
                <c:pt idx="45">
                  <c:v>6.6079006127276794E-7</c:v>
                </c:pt>
                <c:pt idx="46">
                  <c:v>9.6749562358777178E-7</c:v>
                </c:pt>
                <c:pt idx="47">
                  <c:v>1.4107604788873057E-6</c:v>
                </c:pt>
                <c:pt idx="48">
                  <c:v>2.0486903848956626E-6</c:v>
                </c:pt>
                <c:pt idx="49">
                  <c:v>2.9629078338788056E-6</c:v>
                </c:pt>
                <c:pt idx="50">
                  <c:v>4.2675510405259125E-6</c:v>
                </c:pt>
                <c:pt idx="51">
                  <c:v>6.1215031112782449E-6</c:v>
                </c:pt>
                <c:pt idx="52">
                  <c:v>8.7449271073284973E-6</c:v>
                </c:pt>
                <c:pt idx="53">
                  <c:v>1.24415096791112E-5</c:v>
                </c:pt>
                <c:pt idx="54">
                  <c:v>1.7628231226755812E-5</c:v>
                </c:pt>
                <c:pt idx="55">
                  <c:v>2.4875004263500104E-5</c:v>
                </c:pt>
                <c:pt idx="56">
                  <c:v>3.4957177359595635E-5</c:v>
                </c:pt>
                <c:pt idx="57">
                  <c:v>4.8924716845415812E-5</c:v>
                </c:pt>
                <c:pt idx="58">
                  <c:v>6.8192883132626436E-5</c:v>
                </c:pt>
                <c:pt idx="59">
                  <c:v>9.4660447384331626E-5</c:v>
                </c:pt>
                <c:pt idx="60">
                  <c:v>1.3086298479903034E-4</c:v>
                </c:pt>
                <c:pt idx="61">
                  <c:v>1.8017057288024176E-4</c:v>
                </c:pt>
                <c:pt idx="62">
                  <c:v>2.4704135794993649E-4</c:v>
                </c:pt>
                <c:pt idx="63">
                  <c:v>3.3734497165334714E-4</c:v>
                </c:pt>
                <c:pt idx="64">
                  <c:v>4.5877271942451386E-4</c:v>
                </c:pt>
                <c:pt idx="65">
                  <c:v>6.2135485722029579E-4</c:v>
                </c:pt>
                <c:pt idx="66">
                  <c:v>8.381091440447661E-4</c:v>
                </c:pt>
                <c:pt idx="67">
                  <c:v>1.1258492142274866E-3</c:v>
                </c:pt>
                <c:pt idx="68">
                  <c:v>1.5061861433100939E-3</c:v>
                </c:pt>
                <c:pt idx="69">
                  <c:v>2.0067618461748617E-3</c:v>
                </c:pt>
                <c:pt idx="70">
                  <c:v>2.6627585728664746E-3</c:v>
                </c:pt>
                <c:pt idx="71">
                  <c:v>3.518734641073472E-3</c:v>
                </c:pt>
                <c:pt idx="72">
                  <c:v>4.6308424979859915E-3</c:v>
                </c:pt>
                <c:pt idx="73">
                  <c:v>6.0694910119635037E-3</c:v>
                </c:pt>
                <c:pt idx="74">
                  <c:v>7.9225192618420249E-3</c:v>
                </c:pt>
                <c:pt idx="75">
                  <c:v>1.0298953649385274E-2</c:v>
                </c:pt>
                <c:pt idx="76">
                  <c:v>1.3333423458661743E-2</c:v>
                </c:pt>
                <c:pt idx="77">
                  <c:v>1.7191311492757554E-2</c:v>
                </c:pt>
                <c:pt idx="78">
                  <c:v>2.2074715519988488E-2</c:v>
                </c:pt>
                <c:pt idx="79">
                  <c:v>2.8229292271106463E-2</c:v>
                </c:pt>
                <c:pt idx="80">
                  <c:v>3.5952047896840221E-2</c:v>
                </c:pt>
                <c:pt idx="81">
                  <c:v>4.5600126330959806E-2</c:v>
                </c:pt>
                <c:pt idx="82">
                  <c:v>5.7600629104219696E-2</c:v>
                </c:pt>
                <c:pt idx="83">
                  <c:v>7.2461476039274803E-2</c:v>
                </c:pt>
                <c:pt idx="84">
                  <c:v>9.0783285216496784E-2</c:v>
                </c:pt>
                <c:pt idx="85">
                  <c:v>0.1132722120515873</c:v>
                </c:pt>
                <c:pt idx="86">
                  <c:v>0.14075364087296161</c:v>
                </c:pt>
                <c:pt idx="87">
                  <c:v>0.17418656789388581</c:v>
                </c:pt>
                <c:pt idx="88">
                  <c:v>0.21467845213798822</c:v>
                </c:pt>
                <c:pt idx="89">
                  <c:v>0.26350024130140826</c:v>
                </c:pt>
                <c:pt idx="90">
                  <c:v>0.32210120380381713</c:v>
                </c:pt>
                <c:pt idx="91">
                  <c:v>0.39212311801889455</c:v>
                </c:pt>
                <c:pt idx="92">
                  <c:v>0.47541328709769137</c:v>
                </c:pt>
                <c:pt idx="93">
                  <c:v>0.57403576573861148</c:v>
                </c:pt>
                <c:pt idx="94">
                  <c:v>0.69028010716686827</c:v>
                </c:pt>
                <c:pt idx="95">
                  <c:v>0.82666686850144622</c:v>
                </c:pt>
                <c:pt idx="96">
                  <c:v>0.98594905516007558</c:v>
                </c:pt>
                <c:pt idx="97">
                  <c:v>1.1711086449333077</c:v>
                </c:pt>
                <c:pt idx="98">
                  <c:v>1.3853473150369828</c:v>
                </c:pt>
                <c:pt idx="99">
                  <c:v>1.6320705060500891</c:v>
                </c:pt>
                <c:pt idx="100">
                  <c:v>1.9148640001665174</c:v>
                </c:pt>
                <c:pt idx="101">
                  <c:v>2.2374622721338526</c:v>
                </c:pt>
                <c:pt idx="102">
                  <c:v>2.6037079932987188</c:v>
                </c:pt>
                <c:pt idx="103">
                  <c:v>3.0175022348536173</c:v>
                </c:pt>
                <c:pt idx="104">
                  <c:v>3.4827451267300962</c:v>
                </c:pt>
                <c:pt idx="105">
                  <c:v>4.0032669828616667</c:v>
                </c:pt>
                <c:pt idx="106">
                  <c:v>4.5827501989406239</c:v>
                </c:pt>
                <c:pt idx="107">
                  <c:v>5.22464256024438</c:v>
                </c:pt>
                <c:pt idx="108">
                  <c:v>5.9320629571529118</c:v>
                </c:pt>
                <c:pt idx="109">
                  <c:v>6.7077008847659458</c:v>
                </c:pt>
                <c:pt idx="110">
                  <c:v>7.5537114884179628</c:v>
                </c:pt>
                <c:pt idx="111">
                  <c:v>8.4716082947024596</c:v>
                </c:pt>
                <c:pt idx="112">
                  <c:v>9.462156122028146</c:v>
                </c:pt>
                <c:pt idx="113">
                  <c:v>10.52526697879199</c:v>
                </c:pt>
                <c:pt idx="114">
                  <c:v>11.659902013562226</c:v>
                </c:pt>
                <c:pt idx="115">
                  <c:v>12.863982763121081</c:v>
                </c:pt>
                <c:pt idx="116">
                  <c:v>14.134315034885581</c:v>
                </c:pt>
                <c:pt idx="117">
                  <c:v>15.466528746218525</c:v>
                </c:pt>
                <c:pt idx="118">
                  <c:v>16.855036913518106</c:v>
                </c:pt>
                <c:pt idx="119">
                  <c:v>18.293016731570646</c:v>
                </c:pt>
                <c:pt idx="120">
                  <c:v>19.772415305820804</c:v>
                </c:pt>
                <c:pt idx="121">
                  <c:v>21.283982099405261</c:v>
                </c:pt>
                <c:pt idx="122">
                  <c:v>22.81732954092687</c:v>
                </c:pt>
                <c:pt idx="123">
                  <c:v>24.361022521535023</c:v>
                </c:pt>
                <c:pt idx="124">
                  <c:v>25.902696709899335</c:v>
                </c:pt>
                <c:pt idx="125">
                  <c:v>27.429204755118729</c:v>
                </c:pt>
                <c:pt idx="126">
                  <c:v>28.926788558800304</c:v>
                </c:pt>
                <c:pt idx="127">
                  <c:v>30.381274910083118</c:v>
                </c:pt>
                <c:pt idx="128">
                  <c:v>31.778290924957336</c:v>
                </c:pt>
                <c:pt idx="129">
                  <c:v>33.103494948178302</c:v>
                </c:pt>
                <c:pt idx="130">
                  <c:v>34.342817895845805</c:v>
                </c:pt>
                <c:pt idx="131">
                  <c:v>35.482709470280149</c:v>
                </c:pt>
                <c:pt idx="132">
                  <c:v>36.510383293114202</c:v>
                </c:pt>
                <c:pt idx="133">
                  <c:v>37.414054799011971</c:v>
                </c:pt>
                <c:pt idx="134">
                  <c:v>38.183165725915536</c:v>
                </c:pt>
                <c:pt idx="135">
                  <c:v>38.808589235391054</c:v>
                </c:pt>
                <c:pt idx="136">
                  <c:v>39.282810097455382</c:v>
                </c:pt>
                <c:pt idx="137">
                  <c:v>39.600074968760005</c:v>
                </c:pt>
                <c:pt idx="138">
                  <c:v>39.756508563514494</c:v>
                </c:pt>
                <c:pt idx="139">
                  <c:v>39.750192437770586</c:v>
                </c:pt>
                <c:pt idx="140">
                  <c:v>39.581204147782096</c:v>
                </c:pt>
                <c:pt idx="141">
                  <c:v>39.251615664970437</c:v>
                </c:pt>
                <c:pt idx="142">
                  <c:v>38.76545109278532</c:v>
                </c:pt>
                <c:pt idx="143">
                  <c:v>38.128604891847701</c:v>
                </c:pt>
                <c:pt idx="144">
                  <c:v>37.348722936667009</c:v>
                </c:pt>
                <c:pt idx="145">
                  <c:v>36.435049759378884</c:v>
                </c:pt>
                <c:pt idx="146">
                  <c:v>35.398246246572526</c:v>
                </c:pt>
                <c:pt idx="147">
                  <c:v>34.250182812956268</c:v>
                </c:pt>
                <c:pt idx="148">
                  <c:v>33.003713655628182</c:v>
                </c:pt>
                <c:pt idx="149">
                  <c:v>31.672438078020672</c:v>
                </c:pt>
                <c:pt idx="150">
                  <c:v>30.270455054367076</c:v>
                </c:pt>
                <c:pt idx="151">
                  <c:v>28.812117183407924</c:v>
                </c:pt>
                <c:pt idx="152">
                  <c:v>27.311789961807978</c:v>
                </c:pt>
                <c:pt idx="153">
                  <c:v>25.783621908744674</c:v>
                </c:pt>
                <c:pt idx="154">
                  <c:v>24.241330515300511</c:v>
                </c:pt>
                <c:pt idx="155">
                  <c:v>22.69800830294815</c:v>
                </c:pt>
                <c:pt idx="156">
                  <c:v>21.165952485774596</c:v>
                </c:pt>
                <c:pt idx="157">
                  <c:v>19.656520874723675</c:v>
                </c:pt>
                <c:pt idx="158">
                  <c:v>18.180015773386941</c:v>
                </c:pt>
                <c:pt idx="159">
                  <c:v>16.745596727315441</c:v>
                </c:pt>
                <c:pt idx="160">
                  <c:v>15.361222133855875</c:v>
                </c:pt>
                <c:pt idx="161">
                  <c:v>14.033618925136027</c:v>
                </c:pt>
                <c:pt idx="162">
                  <c:v>12.768278826670176</c:v>
                </c:pt>
                <c:pt idx="163">
                  <c:v>11.569479086689515</c:v>
                </c:pt>
                <c:pt idx="164">
                  <c:v>10.44032507981079</c:v>
                </c:pt>
                <c:pt idx="165">
                  <c:v>9.3828118205246689</c:v>
                </c:pt>
                <c:pt idx="166">
                  <c:v>8.3979011792506419</c:v>
                </c:pt>
                <c:pt idx="167">
                  <c:v>7.4856114733484125</c:v>
                </c:pt>
                <c:pt idx="168">
                  <c:v>6.6451161000138406</c:v>
                </c:pt>
                <c:pt idx="169">
                  <c:v>5.874847976217934</c:v>
                </c:pt>
                <c:pt idx="170">
                  <c:v>5.1726067386933394</c:v>
                </c:pt>
                <c:pt idx="171">
                  <c:v>4.5356659183754795</c:v>
                </c:pt>
                <c:pt idx="172">
                  <c:v>3.9608776215146007</c:v>
                </c:pt>
                <c:pt idx="173">
                  <c:v>3.4447726064941304</c:v>
                </c:pt>
                <c:pt idx="174">
                  <c:v>2.9836540243387129</c:v>
                </c:pt>
                <c:pt idx="175">
                  <c:v>2.5736834762554253</c:v>
                </c:pt>
                <c:pt idx="176">
                  <c:v>2.2109584192926541</c:v>
                </c:pt>
                <c:pt idx="177">
                  <c:v>1.8915803093532051</c:v>
                </c:pt>
                <c:pt idx="178">
                  <c:v>1.6117131996921275</c:v>
                </c:pt>
                <c:pt idx="179">
                  <c:v>1.3676328053956741</c:v>
                </c:pt>
                <c:pt idx="180">
                  <c:v>1.1557662952852839</c:v>
                </c:pt>
                <c:pt idx="181">
                  <c:v>0.97272327958106497</c:v>
                </c:pt>
                <c:pt idx="182">
                  <c:v>0.81531862389603205</c:v>
                </c:pt>
                <c:pt idx="183">
                  <c:v>0.68058783888718344</c:v>
                </c:pt>
                <c:pt idx="184">
                  <c:v>0.56579587279066135</c:v>
                </c:pt>
                <c:pt idx="185">
                  <c:v>0.46844017486979717</c:v>
                </c:pt>
                <c:pt idx="186">
                  <c:v>0.38624890605608192</c:v>
                </c:pt>
                <c:pt idx="187">
                  <c:v>0.31717515379517108</c:v>
                </c:pt>
                <c:pt idx="188">
                  <c:v>0.2593879665505589</c:v>
                </c:pt>
                <c:pt idx="189">
                  <c:v>0.21126096474449454</c:v>
                </c:pt>
                <c:pt idx="190">
                  <c:v>0.17135921405393703</c:v>
                </c:pt>
                <c:pt idx="191">
                  <c:v>0.13842496844390398</c:v>
                </c:pt>
                <c:pt idx="192">
                  <c:v>0.11136280810524968</c:v>
                </c:pt>
                <c:pt idx="193">
                  <c:v>8.9224614972939306E-2</c:v>
                </c:pt>
                <c:pt idx="194">
                  <c:v>7.1194748518880635E-2</c:v>
                </c:pt>
                <c:pt idx="195">
                  <c:v>5.6575709208501634E-2</c:v>
                </c:pt>
                <c:pt idx="196">
                  <c:v>4.4774507963598782E-2</c:v>
                </c:pt>
                <c:pt idx="197">
                  <c:v>3.5289898229389577E-2</c:v>
                </c:pt>
                <c:pt idx="198">
                  <c:v>2.7700573371335583E-2</c:v>
                </c:pt>
                <c:pt idx="199">
                  <c:v>2.1654386295386824E-2</c:v>
                </c:pt>
                <c:pt idx="200">
                  <c:v>1.6858610234987106E-2</c:v>
                </c:pt>
                <c:pt idx="201">
                  <c:v>1.3071229167385337E-2</c:v>
                </c:pt>
                <c:pt idx="202">
                  <c:v>1.0093222714661669E-2</c:v>
                </c:pt>
                <c:pt idx="203">
                  <c:v>7.7617929346173497E-3</c:v>
                </c:pt>
                <c:pt idx="204">
                  <c:v>5.944468330156316E-3</c:v>
                </c:pt>
                <c:pt idx="205">
                  <c:v>4.5340128991274544E-3</c:v>
                </c:pt>
                <c:pt idx="206">
                  <c:v>3.4440643216026548E-3</c:v>
                </c:pt>
                <c:pt idx="207">
                  <c:v>2.6054246933200223E-3</c:v>
                </c:pt>
                <c:pt idx="208">
                  <c:v>1.9629288803622766E-3</c:v>
                </c:pt>
                <c:pt idx="209">
                  <c:v>1.4728189839520295E-3</c:v>
                </c:pt>
                <c:pt idx="210">
                  <c:v>1.1005580396717108E-3</c:v>
                </c:pt>
                <c:pt idx="211">
                  <c:v>8.1902148912577771E-4</c:v>
                </c:pt>
                <c:pt idx="212">
                  <c:v>6.0701079069034995E-4</c:v>
                </c:pt>
                <c:pt idx="213">
                  <c:v>4.4803949079523178E-4</c:v>
                </c:pt>
                <c:pt idx="214">
                  <c:v>3.2934793682383722E-4</c:v>
                </c:pt>
                <c:pt idx="215">
                  <c:v>2.4110841500860688E-4</c:v>
                </c:pt>
                <c:pt idx="216">
                  <c:v>1.7578772989929365E-4</c:v>
                </c:pt>
                <c:pt idx="217">
                  <c:v>1.2763903618114773E-4</c:v>
                </c:pt>
                <c:pt idx="218">
                  <c:v>9.2299052591645725E-5</c:v>
                </c:pt>
                <c:pt idx="219">
                  <c:v>6.647062143556996E-5</c:v>
                </c:pt>
                <c:pt idx="220">
                  <c:v>4.7673935389175183E-5</c:v>
                </c:pt>
                <c:pt idx="221">
                  <c:v>3.4052659578767172E-5</c:v>
                </c:pt>
                <c:pt idx="222">
                  <c:v>2.422366427414832E-5</c:v>
                </c:pt>
                <c:pt idx="223">
                  <c:v>1.7161190389921866E-5</c:v>
                </c:pt>
                <c:pt idx="224">
                  <c:v>1.2108037264967433E-5</c:v>
                </c:pt>
                <c:pt idx="225">
                  <c:v>8.507831050806454E-6</c:v>
                </c:pt>
                <c:pt idx="226">
                  <c:v>5.9536422400011782E-6</c:v>
                </c:pt>
                <c:pt idx="227">
                  <c:v>4.1492096522382838E-6</c:v>
                </c:pt>
                <c:pt idx="228">
                  <c:v>2.8798296171428488E-6</c:v>
                </c:pt>
                <c:pt idx="229">
                  <c:v>1.9906136457838213E-6</c:v>
                </c:pt>
                <c:pt idx="230">
                  <c:v>1.3703324074206077E-6</c:v>
                </c:pt>
                <c:pt idx="231">
                  <c:v>9.3947158501699096E-7</c:v>
                </c:pt>
                <c:pt idx="232">
                  <c:v>6.4144605469552045E-7</c:v>
                </c:pt>
                <c:pt idx="233">
                  <c:v>4.3616960323542631E-7</c:v>
                </c:pt>
                <c:pt idx="234">
                  <c:v>2.9537206745544052E-7</c:v>
                </c:pt>
                <c:pt idx="235">
                  <c:v>1.992059097152382E-7</c:v>
                </c:pt>
                <c:pt idx="236">
                  <c:v>1.3379928181434301E-7</c:v>
                </c:pt>
                <c:pt idx="237">
                  <c:v>8.9500222526229487E-8</c:v>
                </c:pt>
                <c:pt idx="238">
                  <c:v>5.9622916580194464E-8</c:v>
                </c:pt>
                <c:pt idx="239">
                  <c:v>3.9556794114194893E-8</c:v>
                </c:pt>
                <c:pt idx="240">
                  <c:v>2.6136517821210389E-8</c:v>
                </c:pt>
                <c:pt idx="241">
                  <c:v>1.719860149092713E-8</c:v>
                </c:pt>
                <c:pt idx="242">
                  <c:v>1.1270866610504842E-8</c:v>
                </c:pt>
                <c:pt idx="243">
                  <c:v>7.3559751786780029E-9</c:v>
                </c:pt>
                <c:pt idx="244">
                  <c:v>4.7812556861648438E-9</c:v>
                </c:pt>
                <c:pt idx="245">
                  <c:v>3.0950128150154632E-9</c:v>
                </c:pt>
                <c:pt idx="246">
                  <c:v>1.995270138453923E-9</c:v>
                </c:pt>
                <c:pt idx="247">
                  <c:v>1.2810312460948856E-9</c:v>
                </c:pt>
                <c:pt idx="248">
                  <c:v>8.190992186579089E-10</c:v>
                </c:pt>
                <c:pt idx="249">
                  <c:v>5.2159337805922978E-10</c:v>
                </c:pt>
                <c:pt idx="250">
                  <c:v>3.3078544771063641E-10</c:v>
                </c:pt>
                <c:pt idx="251">
                  <c:v>2.0891974652003939E-10</c:v>
                </c:pt>
                <c:pt idx="252">
                  <c:v>1.3141088916724745E-10</c:v>
                </c:pt>
                <c:pt idx="253">
                  <c:v>8.2319360177662303E-11</c:v>
                </c:pt>
                <c:pt idx="254">
                  <c:v>5.1356023311637843E-11</c:v>
                </c:pt>
                <c:pt idx="255">
                  <c:v>3.1907998071162817E-11</c:v>
                </c:pt>
                <c:pt idx="256">
                  <c:v>1.974360690552953E-11</c:v>
                </c:pt>
                <c:pt idx="257">
                  <c:v>1.2166683284038429E-11</c:v>
                </c:pt>
                <c:pt idx="258">
                  <c:v>7.4668371380031307E-12</c:v>
                </c:pt>
                <c:pt idx="259">
                  <c:v>4.5637297987113821E-12</c:v>
                </c:pt>
                <c:pt idx="260">
                  <c:v>2.7779340876954255E-12</c:v>
                </c:pt>
                <c:pt idx="261">
                  <c:v>1.6840024504226724E-12</c:v>
                </c:pt>
                <c:pt idx="262">
                  <c:v>1.0166752939541912E-12</c:v>
                </c:pt>
                <c:pt idx="263">
                  <c:v>6.1128056705969067E-13</c:v>
                </c:pt>
                <c:pt idx="264">
                  <c:v>3.6603083945399406E-13</c:v>
                </c:pt>
                <c:pt idx="265">
                  <c:v>2.1827979381399768E-13</c:v>
                </c:pt>
                <c:pt idx="266">
                  <c:v>1.2963675773517476E-13</c:v>
                </c:pt>
                <c:pt idx="267">
                  <c:v>7.6676371888779389E-14</c:v>
                </c:pt>
                <c:pt idx="268">
                  <c:v>4.5166217158949525E-14</c:v>
                </c:pt>
                <c:pt idx="269">
                  <c:v>2.6496264482161123E-14</c:v>
                </c:pt>
                <c:pt idx="270">
                  <c:v>1.5480120993485108E-14</c:v>
                </c:pt>
                <c:pt idx="271">
                  <c:v>9.0070551138854975E-15</c:v>
                </c:pt>
                <c:pt idx="272">
                  <c:v>5.2192735353785044E-15</c:v>
                </c:pt>
                <c:pt idx="273">
                  <c:v>3.012007611843974E-15</c:v>
                </c:pt>
                <c:pt idx="274">
                  <c:v>1.7310947552663124E-15</c:v>
                </c:pt>
                <c:pt idx="275">
                  <c:v>9.9084194882425053E-16</c:v>
                </c:pt>
                <c:pt idx="276">
                  <c:v>5.6481561890052746E-16</c:v>
                </c:pt>
                <c:pt idx="277">
                  <c:v>3.2064744188888929E-16</c:v>
                </c:pt>
                <c:pt idx="278">
                  <c:v>1.8128740395575182E-16</c:v>
                </c:pt>
                <c:pt idx="279">
                  <c:v>1.0207661246380788E-16</c:v>
                </c:pt>
                <c:pt idx="280">
                  <c:v>5.7240528756700089E-17</c:v>
                </c:pt>
                <c:pt idx="281">
                  <c:v>3.196684633980443E-17</c:v>
                </c:pt>
                <c:pt idx="282">
                  <c:v>1.7779302483551679E-17</c:v>
                </c:pt>
                <c:pt idx="283">
                  <c:v>9.8480084547448094E-18</c:v>
                </c:pt>
                <c:pt idx="284">
                  <c:v>5.4325142666083491E-18</c:v>
                </c:pt>
                <c:pt idx="285">
                  <c:v>2.9845035992719542E-18</c:v>
                </c:pt>
                <c:pt idx="286">
                  <c:v>1.6329094679249096E-18</c:v>
                </c:pt>
                <c:pt idx="287">
                  <c:v>8.8975589911767694E-19</c:v>
                </c:pt>
                <c:pt idx="288">
                  <c:v>4.8283463286068354E-19</c:v>
                </c:pt>
                <c:pt idx="289">
                  <c:v>2.6094244061457436E-19</c:v>
                </c:pt>
                <c:pt idx="290">
                  <c:v>1.4044613596157848E-19</c:v>
                </c:pt>
                <c:pt idx="291">
                  <c:v>7.5282431721322674E-20</c:v>
                </c:pt>
                <c:pt idx="292">
                  <c:v>4.0187986846694004E-20</c:v>
                </c:pt>
                <c:pt idx="293">
                  <c:v>2.136572492282688E-20</c:v>
                </c:pt>
                <c:pt idx="294">
                  <c:v>1.1312478912448254E-20</c:v>
                </c:pt>
                <c:pt idx="295">
                  <c:v>5.9650858895344221E-21</c:v>
                </c:pt>
                <c:pt idx="296">
                  <c:v>3.1325238679154619E-21</c:v>
                </c:pt>
                <c:pt idx="297">
                  <c:v>1.6382902433240501E-21</c:v>
                </c:pt>
                <c:pt idx="298">
                  <c:v>8.5330849598112652E-22</c:v>
                </c:pt>
                <c:pt idx="299">
                  <c:v>4.4262920263676845E-22</c:v>
                </c:pt>
                <c:pt idx="300">
                  <c:v>2.286613828407574E-22</c:v>
                </c:pt>
                <c:pt idx="301">
                  <c:v>1.1764253021633662E-22</c:v>
                </c:pt>
                <c:pt idx="302">
                  <c:v>6.0277420139991237E-23</c:v>
                </c:pt>
                <c:pt idx="303">
                  <c:v>3.0758398891069182E-23</c:v>
                </c:pt>
                <c:pt idx="304">
                  <c:v>1.5631172721211171E-23</c:v>
                </c:pt>
                <c:pt idx="305">
                  <c:v>7.9111235650821222E-24</c:v>
                </c:pt>
                <c:pt idx="306">
                  <c:v>3.9875261348434731E-24</c:v>
                </c:pt>
                <c:pt idx="307">
                  <c:v>2.0016479027194913E-24</c:v>
                </c:pt>
                <c:pt idx="308">
                  <c:v>1.000669350361138E-24</c:v>
                </c:pt>
                <c:pt idx="309">
                  <c:v>4.9820981453714314E-25</c:v>
                </c:pt>
                <c:pt idx="310">
                  <c:v>2.4703172341029999E-25</c:v>
                </c:pt>
                <c:pt idx="311">
                  <c:v>1.2198654933036353E-25</c:v>
                </c:pt>
                <c:pt idx="312">
                  <c:v>5.9991529346721336E-26</c:v>
                </c:pt>
                <c:pt idx="313">
                  <c:v>2.9382360918984391E-26</c:v>
                </c:pt>
                <c:pt idx="314">
                  <c:v>1.4331848660140213E-26</c:v>
                </c:pt>
                <c:pt idx="315">
                  <c:v>6.9620398790983356E-27</c:v>
                </c:pt>
                <c:pt idx="316">
                  <c:v>3.3681356057752576E-27</c:v>
                </c:pt>
                <c:pt idx="317">
                  <c:v>1.6227865482016182E-27</c:v>
                </c:pt>
                <c:pt idx="318">
                  <c:v>7.7866741004027398E-28</c:v>
                </c:pt>
                <c:pt idx="319">
                  <c:v>3.72101453396727E-28</c:v>
                </c:pt>
                <c:pt idx="320">
                  <c:v>1.7708815085139317E-28</c:v>
                </c:pt>
                <c:pt idx="321">
                  <c:v>8.3933707778496198E-29</c:v>
                </c:pt>
                <c:pt idx="322">
                  <c:v>3.9618869833434111E-29</c:v>
                </c:pt>
                <c:pt idx="323">
                  <c:v>1.8624581620409748E-29</c:v>
                </c:pt>
                <c:pt idx="324">
                  <c:v>8.7194629616784968E-30</c:v>
                </c:pt>
                <c:pt idx="325">
                  <c:v>4.065478957792521E-30</c:v>
                </c:pt>
                <c:pt idx="326">
                  <c:v>1.8877847204934862E-30</c:v>
                </c:pt>
                <c:pt idx="327">
                  <c:v>8.7299545850833506E-31</c:v>
                </c:pt>
                <c:pt idx="328">
                  <c:v>4.0205944695705832E-31</c:v>
                </c:pt>
                <c:pt idx="329">
                  <c:v>1.8441121370640979E-31</c:v>
                </c:pt>
                <c:pt idx="330">
                  <c:v>8.4237050148673552E-32</c:v>
                </c:pt>
                <c:pt idx="331">
                  <c:v>3.8321080223349236E-32</c:v>
                </c:pt>
                <c:pt idx="332">
                  <c:v>1.7361654290571933E-32</c:v>
                </c:pt>
                <c:pt idx="333">
                  <c:v>7.8336332346041525E-33</c:v>
                </c:pt>
                <c:pt idx="334">
                  <c:v>3.5200929641100867E-33</c:v>
                </c:pt>
                <c:pt idx="335">
                  <c:v>1.5753019141546976E-33</c:v>
                </c:pt>
                <c:pt idx="336">
                  <c:v>7.0208911031619916E-34</c:v>
                </c:pt>
                <c:pt idx="337">
                  <c:v>3.1163013083467987E-34</c:v>
                </c:pt>
                <c:pt idx="338">
                  <c:v>1.3775437977548023E-34</c:v>
                </c:pt>
                <c:pt idx="339">
                  <c:v>6.0644323838245901E-35</c:v>
                </c:pt>
                <c:pt idx="340">
                  <c:v>2.6588489728575407E-35</c:v>
                </c:pt>
                <c:pt idx="341">
                  <c:v>1.1609565049303309E-35</c:v>
                </c:pt>
                <c:pt idx="342">
                  <c:v>5.0484376609556824E-36</c:v>
                </c:pt>
                <c:pt idx="343">
                  <c:v>2.1863355435432343E-36</c:v>
                </c:pt>
                <c:pt idx="344">
                  <c:v>9.4296462640928166E-37</c:v>
                </c:pt>
                <c:pt idx="345">
                  <c:v>4.0503518918298975E-37</c:v>
                </c:pt>
                <c:pt idx="346">
                  <c:v>1.7326421671261656E-37</c:v>
                </c:pt>
                <c:pt idx="347">
                  <c:v>7.3814855139950011E-38</c:v>
                </c:pt>
                <c:pt idx="348">
                  <c:v>3.1318246118405685E-38</c:v>
                </c:pt>
                <c:pt idx="349">
                  <c:v>1.3233351931989422E-38</c:v>
                </c:pt>
                <c:pt idx="350">
                  <c:v>5.5687928200786094E-39</c:v>
                </c:pt>
                <c:pt idx="351">
                  <c:v>2.3338397255275573E-39</c:v>
                </c:pt>
                <c:pt idx="352">
                  <c:v>9.740915226310471E-40</c:v>
                </c:pt>
                <c:pt idx="353">
                  <c:v>4.0489952596836074E-40</c:v>
                </c:pt>
                <c:pt idx="354">
                  <c:v>1.6761525480744012E-40</c:v>
                </c:pt>
                <c:pt idx="355">
                  <c:v>6.9103267569259543E-41</c:v>
                </c:pt>
                <c:pt idx="356">
                  <c:v>2.8372812909934972E-41</c:v>
                </c:pt>
                <c:pt idx="357">
                  <c:v>1.1601789294544494E-41</c:v>
                </c:pt>
                <c:pt idx="358">
                  <c:v>4.7246138849639828E-42</c:v>
                </c:pt>
                <c:pt idx="359">
                  <c:v>1.9161364784634992E-42</c:v>
                </c:pt>
                <c:pt idx="360">
                  <c:v>7.7393649168826983E-43</c:v>
                </c:pt>
                <c:pt idx="361">
                  <c:v>3.1131710183533741E-43</c:v>
                </c:pt>
                <c:pt idx="362">
                  <c:v>1.2471520411679096E-43</c:v>
                </c:pt>
                <c:pt idx="363">
                  <c:v>4.9757046524671554E-44</c:v>
                </c:pt>
                <c:pt idx="364">
                  <c:v>1.9770085800869844E-44</c:v>
                </c:pt>
                <c:pt idx="365">
                  <c:v>7.8231432615606305E-45</c:v>
                </c:pt>
                <c:pt idx="366">
                  <c:v>3.0829947224852711E-45</c:v>
                </c:pt>
                <c:pt idx="367">
                  <c:v>1.2099935296428259E-45</c:v>
                </c:pt>
                <c:pt idx="368">
                  <c:v>4.7294657350261947E-46</c:v>
                </c:pt>
                <c:pt idx="369">
                  <c:v>1.8410258540300106E-46</c:v>
                </c:pt>
                <c:pt idx="370">
                  <c:v>7.1371768853520824E-47</c:v>
                </c:pt>
                <c:pt idx="371">
                  <c:v>2.7555722456435888E-47</c:v>
                </c:pt>
                <c:pt idx="372">
                  <c:v>1.0595364751210133E-47</c:v>
                </c:pt>
                <c:pt idx="373">
                  <c:v>4.0573156030879991E-48</c:v>
                </c:pt>
                <c:pt idx="374">
                  <c:v>1.5473210680301854E-48</c:v>
                </c:pt>
                <c:pt idx="375">
                  <c:v>5.8767992461510525E-49</c:v>
                </c:pt>
                <c:pt idx="376">
                  <c:v>2.2229005866288409E-49</c:v>
                </c:pt>
                <c:pt idx="377">
                  <c:v>8.3737115058954134E-50</c:v>
                </c:pt>
                <c:pt idx="378">
                  <c:v>3.1414830221398773E-50</c:v>
                </c:pt>
                <c:pt idx="379">
                  <c:v>1.1737354138658115E-50</c:v>
                </c:pt>
                <c:pt idx="380">
                  <c:v>4.3674150701472082E-51</c:v>
                </c:pt>
                <c:pt idx="381">
                  <c:v>1.6184433299413971E-51</c:v>
                </c:pt>
                <c:pt idx="382">
                  <c:v>5.9729557125127578E-52</c:v>
                </c:pt>
                <c:pt idx="383">
                  <c:v>2.1953302456362803E-52</c:v>
                </c:pt>
                <c:pt idx="384">
                  <c:v>8.0358014164220996E-53</c:v>
                </c:pt>
                <c:pt idx="385">
                  <c:v>2.9293907065487544E-53</c:v>
                </c:pt>
                <c:pt idx="386">
                  <c:v>1.0635163521752273E-53</c:v>
                </c:pt>
                <c:pt idx="387">
                  <c:v>3.8452963253040508E-54</c:v>
                </c:pt>
                <c:pt idx="388">
                  <c:v>1.3846315487195519E-54</c:v>
                </c:pt>
                <c:pt idx="389">
                  <c:v>4.965436145276467E-55</c:v>
                </c:pt>
                <c:pt idx="390">
                  <c:v>1.7733699645630428E-55</c:v>
                </c:pt>
                <c:pt idx="391">
                  <c:v>6.3075407442608655E-56</c:v>
                </c:pt>
                <c:pt idx="392">
                  <c:v>2.234290038763133E-56</c:v>
                </c:pt>
                <c:pt idx="393">
                  <c:v>7.8820249040356632E-57</c:v>
                </c:pt>
                <c:pt idx="394">
                  <c:v>2.7692032005920194E-57</c:v>
                </c:pt>
                <c:pt idx="395">
                  <c:v>9.6892601321486203E-58</c:v>
                </c:pt>
                <c:pt idx="396">
                  <c:v>3.376332236870965E-58</c:v>
                </c:pt>
                <c:pt idx="397">
                  <c:v>1.1717055949489369E-58</c:v>
                </c:pt>
                <c:pt idx="398">
                  <c:v>4.04958576086393E-59</c:v>
                </c:pt>
                <c:pt idx="399">
                  <c:v>1.3938674181810813E-59</c:v>
                </c:pt>
                <c:pt idx="400">
                  <c:v>4.7780545206165388E-60</c:v>
                </c:pt>
                <c:pt idx="401">
                  <c:v>1.6311710471629901E-60</c:v>
                </c:pt>
                <c:pt idx="402">
                  <c:v>5.5458315762763498E-61</c:v>
                </c:pt>
                <c:pt idx="403">
                  <c:v>1.877814191192037E-61</c:v>
                </c:pt>
                <c:pt idx="404">
                  <c:v>6.3322394078635323E-62</c:v>
                </c:pt>
                <c:pt idx="405">
                  <c:v>2.1265754911405445E-62</c:v>
                </c:pt>
                <c:pt idx="406">
                  <c:v>7.1125126387701209E-63</c:v>
                </c:pt>
                <c:pt idx="407">
                  <c:v>2.3691036764318015E-63</c:v>
                </c:pt>
                <c:pt idx="408">
                  <c:v>7.85893778934935E-64</c:v>
                </c:pt>
                <c:pt idx="409">
                  <c:v>2.5963450198266962E-64</c:v>
                </c:pt>
                <c:pt idx="410">
                  <c:v>8.542396501570158E-65</c:v>
                </c:pt>
                <c:pt idx="411">
                  <c:v>2.7990832544852794E-65</c:v>
                </c:pt>
                <c:pt idx="412">
                  <c:v>9.1342033372888673E-66</c:v>
                </c:pt>
                <c:pt idx="413">
                  <c:v>2.9685495548444818E-66</c:v>
                </c:pt>
                <c:pt idx="414">
                  <c:v>9.6080819742478858E-67</c:v>
                </c:pt>
                <c:pt idx="415">
                  <c:v>3.0970474913257768E-67</c:v>
                </c:pt>
                <c:pt idx="416">
                  <c:v>9.9420924919500256E-68</c:v>
                </c:pt>
                <c:pt idx="417">
                  <c:v>3.1785313690661008E-68</c:v>
                </c:pt>
                <c:pt idx="418">
                  <c:v>1.0120313671614334E-68</c:v>
                </c:pt>
                <c:pt idx="419">
                  <c:v>3.209077559254448E-69</c:v>
                </c:pt>
                <c:pt idx="420">
                  <c:v>1.013410086428158E-69</c:v>
                </c:pt>
                <c:pt idx="421">
                  <c:v>3.1871976765516467E-70</c:v>
                </c:pt>
                <c:pt idx="422">
                  <c:v>9.9827810634210304E-71</c:v>
                </c:pt>
                <c:pt idx="423">
                  <c:v>3.1139587956332587E-71</c:v>
                </c:pt>
                <c:pt idx="424">
                  <c:v>9.6737073614060513E-72</c:v>
                </c:pt>
                <c:pt idx="425">
                  <c:v>2.9928971864219878E-72</c:v>
                </c:pt>
                <c:pt idx="426">
                  <c:v>9.2216666543104344E-73</c:v>
                </c:pt>
                <c:pt idx="427">
                  <c:v>2.8297352786517184E-73</c:v>
                </c:pt>
                <c:pt idx="428">
                  <c:v>8.6477070285549831E-74</c:v>
                </c:pt>
                <c:pt idx="429">
                  <c:v>2.6319333996233612E-74</c:v>
                </c:pt>
                <c:pt idx="430">
                  <c:v>7.9775143031425491E-75</c:v>
                </c:pt>
                <c:pt idx="431">
                  <c:v>2.408125166592848E-75</c:v>
                </c:pt>
                <c:pt idx="432">
                  <c:v>7.2395119612436972E-76</c:v>
                </c:pt>
                <c:pt idx="433">
                  <c:v>2.1674959382884067E-76</c:v>
                </c:pt>
                <c:pt idx="434">
                  <c:v>6.4628795707344722E-77</c:v>
                </c:pt>
                <c:pt idx="435">
                  <c:v>1.9191662742677224E-77</c:v>
                </c:pt>
                <c:pt idx="436">
                  <c:v>5.6756801312884875E-78</c:v>
                </c:pt>
                <c:pt idx="437">
                  <c:v>1.6716370522003438E-78</c:v>
                </c:pt>
                <c:pt idx="438">
                  <c:v>4.9032590065354661E-79</c:v>
                </c:pt>
                <c:pt idx="439">
                  <c:v>1.432341085218934E-79</c:v>
                </c:pt>
                <c:pt idx="440">
                  <c:v>4.1670319731568082E-80</c:v>
                </c:pt>
                <c:pt idx="441">
                  <c:v>1.2073299795543808E-80</c:v>
                </c:pt>
                <c:pt idx="442">
                  <c:v>3.4837253251589826E-81</c:v>
                </c:pt>
                <c:pt idx="443">
                  <c:v>1.001107223888641E-81</c:v>
                </c:pt>
                <c:pt idx="444">
                  <c:v>2.8650753849473907E-82</c:v>
                </c:pt>
                <c:pt idx="445">
                  <c:v>8.1660170141446786E-83</c:v>
                </c:pt>
                <c:pt idx="446">
                  <c:v>2.3179457969094345E-83</c:v>
                </c:pt>
                <c:pt idx="447">
                  <c:v>6.5526208680735733E-84</c:v>
                </c:pt>
                <c:pt idx="448">
                  <c:v>1.8447842142839311E-84</c:v>
                </c:pt>
                <c:pt idx="449">
                  <c:v>5.1724330210711549E-85</c:v>
                </c:pt>
                <c:pt idx="450">
                  <c:v>1.4443184072704267E-85</c:v>
                </c:pt>
                <c:pt idx="451">
                  <c:v>4.0165186281312914E-86</c:v>
                </c:pt>
                <c:pt idx="452">
                  <c:v>1.1123856904811389E-86</c:v>
                </c:pt>
                <c:pt idx="453">
                  <c:v>3.0681724806849481E-87</c:v>
                </c:pt>
                <c:pt idx="454">
                  <c:v>8.427968733752589E-88</c:v>
                </c:pt>
                <c:pt idx="455">
                  <c:v>2.3056046002051157E-88</c:v>
                </c:pt>
                <c:pt idx="456">
                  <c:v>6.2815310796809284E-89</c:v>
                </c:pt>
                <c:pt idx="457">
                  <c:v>1.7043742514933394E-89</c:v>
                </c:pt>
                <c:pt idx="458">
                  <c:v>4.6055678514775778E-90</c:v>
                </c:pt>
                <c:pt idx="459">
                  <c:v>1.2394247777247209E-90</c:v>
                </c:pt>
                <c:pt idx="460">
                  <c:v>3.3218187475970857E-91</c:v>
                </c:pt>
                <c:pt idx="461">
                  <c:v>8.8664640672803084E-92</c:v>
                </c:pt>
                <c:pt idx="462">
                  <c:v>2.3569140950384263E-92</c:v>
                </c:pt>
                <c:pt idx="463">
                  <c:v>6.2395866125995013E-93</c:v>
                </c:pt>
                <c:pt idx="464">
                  <c:v>1.6450785902075624E-93</c:v>
                </c:pt>
                <c:pt idx="465">
                  <c:v>4.3195275841555179E-94</c:v>
                </c:pt>
                <c:pt idx="466">
                  <c:v>1.1295478203456561E-94</c:v>
                </c:pt>
                <c:pt idx="467">
                  <c:v>2.9416551612556154E-95</c:v>
                </c:pt>
                <c:pt idx="468">
                  <c:v>7.6295279493561696E-96</c:v>
                </c:pt>
                <c:pt idx="469">
                  <c:v>1.9707082951245773E-96</c:v>
                </c:pt>
                <c:pt idx="470">
                  <c:v>5.0695077306453381E-97</c:v>
                </c:pt>
                <c:pt idx="471">
                  <c:v>1.2987573053170529E-97</c:v>
                </c:pt>
                <c:pt idx="472">
                  <c:v>3.3136679394452499E-98</c:v>
                </c:pt>
                <c:pt idx="473">
                  <c:v>8.4199349657069929E-99</c:v>
                </c:pt>
                <c:pt idx="474">
                  <c:v>2.1307242909719618E-99</c:v>
                </c:pt>
                <c:pt idx="475">
                  <c:v>5.3698795667933825E-100</c:v>
                </c:pt>
                <c:pt idx="476">
                  <c:v>1.3477849515144566E-100</c:v>
                </c:pt>
                <c:pt idx="477">
                  <c:v>3.3689566993469566E-101</c:v>
                </c:pt>
                <c:pt idx="478">
                  <c:v>8.3866597505277812E-102</c:v>
                </c:pt>
                <c:pt idx="479">
                  <c:v>2.0792245168509664E-102</c:v>
                </c:pt>
                <c:pt idx="480">
                  <c:v>5.1337240393558782E-103</c:v>
                </c:pt>
                <c:pt idx="481">
                  <c:v>1.2623576628261772E-103</c:v>
                </c:pt>
                <c:pt idx="482">
                  <c:v>3.0913707284240571E-104</c:v>
                </c:pt>
                <c:pt idx="483">
                  <c:v>7.539430267875087E-105</c:v>
                </c:pt>
                <c:pt idx="484">
                  <c:v>1.8312377643714261E-105</c:v>
                </c:pt>
                <c:pt idx="485">
                  <c:v>4.4296530509010591E-106</c:v>
                </c:pt>
                <c:pt idx="486">
                  <c:v>1.0671204836150018E-106</c:v>
                </c:pt>
                <c:pt idx="487">
                  <c:v>2.5602122407327391E-107</c:v>
                </c:pt>
                <c:pt idx="488">
                  <c:v>6.1172643964433786E-108</c:v>
                </c:pt>
                <c:pt idx="489">
                  <c:v>1.4556511320005619E-108</c:v>
                </c:pt>
                <c:pt idx="490">
                  <c:v>3.4496586416615062E-109</c:v>
                </c:pt>
                <c:pt idx="491">
                  <c:v>8.1416740237548976E-110</c:v>
                </c:pt>
                <c:pt idx="492">
                  <c:v>1.9136833003058234E-110</c:v>
                </c:pt>
                <c:pt idx="493">
                  <c:v>4.4796614416976174E-111</c:v>
                </c:pt>
                <c:pt idx="494">
                  <c:v>1.044333205563611E-111</c:v>
                </c:pt>
                <c:pt idx="495">
                  <c:v>2.4246650370494693E-112</c:v>
                </c:pt>
                <c:pt idx="496">
                  <c:v>5.6063884044628647E-113</c:v>
                </c:pt>
                <c:pt idx="497">
                  <c:v>1.2910212253198833E-113</c:v>
                </c:pt>
                <c:pt idx="498">
                  <c:v>2.9607541840706154E-114</c:v>
                </c:pt>
                <c:pt idx="499">
                  <c:v>6.7622323598437883E-115</c:v>
                </c:pt>
                <c:pt idx="500">
                  <c:v>1.5381425855310096E-115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AD4-4209-B1A7-223967B80263}"/>
            </c:ext>
          </c:extLst>
        </c:ser>
        <c:ser>
          <c:idx val="7"/>
          <c:order val="7"/>
          <c:tx>
            <c:v>Gauss5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209.01969860560212</c:v>
                </c:pt>
                <c:pt idx="1">
                  <c:v>208.96969860560216</c:v>
                </c:pt>
                <c:pt idx="2">
                  <c:v>208.91969860560221</c:v>
                </c:pt>
                <c:pt idx="3">
                  <c:v>208.86969860560225</c:v>
                </c:pt>
                <c:pt idx="4">
                  <c:v>208.8196986056023</c:v>
                </c:pt>
                <c:pt idx="5">
                  <c:v>208.76969860560234</c:v>
                </c:pt>
                <c:pt idx="6">
                  <c:v>208.71969860560239</c:v>
                </c:pt>
                <c:pt idx="7">
                  <c:v>208.66969860560243</c:v>
                </c:pt>
                <c:pt idx="8">
                  <c:v>208.61969860560248</c:v>
                </c:pt>
                <c:pt idx="9">
                  <c:v>208.56969860560253</c:v>
                </c:pt>
                <c:pt idx="10">
                  <c:v>208.51969860560257</c:v>
                </c:pt>
                <c:pt idx="11">
                  <c:v>208.46969860560262</c:v>
                </c:pt>
                <c:pt idx="12">
                  <c:v>208.41969860560266</c:v>
                </c:pt>
                <c:pt idx="13">
                  <c:v>208.36969860560271</c:v>
                </c:pt>
                <c:pt idx="14">
                  <c:v>208.31969860560275</c:v>
                </c:pt>
                <c:pt idx="15">
                  <c:v>208.2696986056028</c:v>
                </c:pt>
                <c:pt idx="16">
                  <c:v>208.21969860560284</c:v>
                </c:pt>
                <c:pt idx="17">
                  <c:v>208.16969860560289</c:v>
                </c:pt>
                <c:pt idx="18">
                  <c:v>208.11969860560293</c:v>
                </c:pt>
                <c:pt idx="19">
                  <c:v>208.06969860560298</c:v>
                </c:pt>
                <c:pt idx="20">
                  <c:v>208.01969860560303</c:v>
                </c:pt>
                <c:pt idx="21">
                  <c:v>207.96969860560307</c:v>
                </c:pt>
                <c:pt idx="22">
                  <c:v>207.91969860560312</c:v>
                </c:pt>
                <c:pt idx="23">
                  <c:v>207.86969860560316</c:v>
                </c:pt>
                <c:pt idx="24">
                  <c:v>207.81969860560321</c:v>
                </c:pt>
                <c:pt idx="25">
                  <c:v>207.76969860560325</c:v>
                </c:pt>
                <c:pt idx="26">
                  <c:v>207.7196986056033</c:v>
                </c:pt>
                <c:pt idx="27">
                  <c:v>207.66969860560334</c:v>
                </c:pt>
                <c:pt idx="28">
                  <c:v>207.61969860560339</c:v>
                </c:pt>
                <c:pt idx="29">
                  <c:v>207.56969860560343</c:v>
                </c:pt>
                <c:pt idx="30">
                  <c:v>207.51969860560348</c:v>
                </c:pt>
                <c:pt idx="31">
                  <c:v>207.46969860560353</c:v>
                </c:pt>
                <c:pt idx="32">
                  <c:v>207.41969860560357</c:v>
                </c:pt>
                <c:pt idx="33">
                  <c:v>207.36969860560362</c:v>
                </c:pt>
                <c:pt idx="34">
                  <c:v>207.31969860560366</c:v>
                </c:pt>
                <c:pt idx="35">
                  <c:v>207.26969860560371</c:v>
                </c:pt>
                <c:pt idx="36">
                  <c:v>207.21969860560375</c:v>
                </c:pt>
                <c:pt idx="37">
                  <c:v>207.1696986056038</c:v>
                </c:pt>
                <c:pt idx="38">
                  <c:v>207.11969860560384</c:v>
                </c:pt>
                <c:pt idx="39">
                  <c:v>207.06969860560389</c:v>
                </c:pt>
                <c:pt idx="40">
                  <c:v>207.01969860560393</c:v>
                </c:pt>
                <c:pt idx="41">
                  <c:v>206.96969860560398</c:v>
                </c:pt>
                <c:pt idx="42">
                  <c:v>206.91969860560403</c:v>
                </c:pt>
                <c:pt idx="43">
                  <c:v>206.86969860560407</c:v>
                </c:pt>
                <c:pt idx="44">
                  <c:v>206.81969860560412</c:v>
                </c:pt>
                <c:pt idx="45">
                  <c:v>206.76969860560416</c:v>
                </c:pt>
                <c:pt idx="46">
                  <c:v>206.71969860560421</c:v>
                </c:pt>
                <c:pt idx="47">
                  <c:v>206.66969860560425</c:v>
                </c:pt>
                <c:pt idx="48">
                  <c:v>206.6196986056043</c:v>
                </c:pt>
                <c:pt idx="49">
                  <c:v>206.56969860560434</c:v>
                </c:pt>
                <c:pt idx="50">
                  <c:v>206.51969860560439</c:v>
                </c:pt>
                <c:pt idx="51">
                  <c:v>206.46969860560444</c:v>
                </c:pt>
                <c:pt idx="52">
                  <c:v>206.41969860560448</c:v>
                </c:pt>
                <c:pt idx="53">
                  <c:v>206.36969860560453</c:v>
                </c:pt>
                <c:pt idx="54">
                  <c:v>206.31969860560457</c:v>
                </c:pt>
                <c:pt idx="55">
                  <c:v>206.26969860560462</c:v>
                </c:pt>
                <c:pt idx="56">
                  <c:v>206.21969860560466</c:v>
                </c:pt>
                <c:pt idx="57">
                  <c:v>206.16969860560471</c:v>
                </c:pt>
                <c:pt idx="58">
                  <c:v>206.11969860560475</c:v>
                </c:pt>
                <c:pt idx="59">
                  <c:v>206.0696986056048</c:v>
                </c:pt>
                <c:pt idx="60">
                  <c:v>206.01969860560484</c:v>
                </c:pt>
                <c:pt idx="61">
                  <c:v>205.96969860560489</c:v>
                </c:pt>
                <c:pt idx="62">
                  <c:v>205.91969860560494</c:v>
                </c:pt>
                <c:pt idx="63">
                  <c:v>205.86969860560498</c:v>
                </c:pt>
                <c:pt idx="64">
                  <c:v>205.81969860560503</c:v>
                </c:pt>
                <c:pt idx="65">
                  <c:v>205.76969860560507</c:v>
                </c:pt>
                <c:pt idx="66">
                  <c:v>205.71969860560512</c:v>
                </c:pt>
                <c:pt idx="67">
                  <c:v>205.66969860560516</c:v>
                </c:pt>
                <c:pt idx="68">
                  <c:v>205.61969860560521</c:v>
                </c:pt>
                <c:pt idx="69">
                  <c:v>205.56969860560525</c:v>
                </c:pt>
                <c:pt idx="70">
                  <c:v>205.5196986056053</c:v>
                </c:pt>
                <c:pt idx="71">
                  <c:v>205.46969860560534</c:v>
                </c:pt>
                <c:pt idx="72">
                  <c:v>205.41969860560539</c:v>
                </c:pt>
                <c:pt idx="73">
                  <c:v>205.36969860560544</c:v>
                </c:pt>
                <c:pt idx="74">
                  <c:v>205.31969860560548</c:v>
                </c:pt>
                <c:pt idx="75">
                  <c:v>205.26969860560553</c:v>
                </c:pt>
                <c:pt idx="76">
                  <c:v>205.21969860560557</c:v>
                </c:pt>
                <c:pt idx="77">
                  <c:v>205.16969860560562</c:v>
                </c:pt>
                <c:pt idx="78">
                  <c:v>205.11969860560566</c:v>
                </c:pt>
                <c:pt idx="79">
                  <c:v>205.06969860560571</c:v>
                </c:pt>
                <c:pt idx="80">
                  <c:v>205.01969860560575</c:v>
                </c:pt>
                <c:pt idx="81">
                  <c:v>204.9696986056058</c:v>
                </c:pt>
                <c:pt idx="82">
                  <c:v>204.91969860560584</c:v>
                </c:pt>
                <c:pt idx="83">
                  <c:v>204.86969860560589</c:v>
                </c:pt>
                <c:pt idx="84">
                  <c:v>204.81969860560594</c:v>
                </c:pt>
                <c:pt idx="85">
                  <c:v>204.76969860560598</c:v>
                </c:pt>
                <c:pt idx="86">
                  <c:v>204.71969860560603</c:v>
                </c:pt>
                <c:pt idx="87">
                  <c:v>204.66969860560607</c:v>
                </c:pt>
                <c:pt idx="88">
                  <c:v>204.61969860560612</c:v>
                </c:pt>
                <c:pt idx="89">
                  <c:v>204.56969860560616</c:v>
                </c:pt>
                <c:pt idx="90">
                  <c:v>204.51969860560621</c:v>
                </c:pt>
                <c:pt idx="91">
                  <c:v>204.46969860560625</c:v>
                </c:pt>
                <c:pt idx="92">
                  <c:v>204.4196986056063</c:v>
                </c:pt>
                <c:pt idx="93">
                  <c:v>204.36969860560635</c:v>
                </c:pt>
                <c:pt idx="94">
                  <c:v>204.31969860560639</c:v>
                </c:pt>
                <c:pt idx="95">
                  <c:v>204.26969860560644</c:v>
                </c:pt>
                <c:pt idx="96">
                  <c:v>204.21969860560648</c:v>
                </c:pt>
                <c:pt idx="97">
                  <c:v>204.16969860560653</c:v>
                </c:pt>
                <c:pt idx="98">
                  <c:v>204.11969860560657</c:v>
                </c:pt>
                <c:pt idx="99">
                  <c:v>204.06969860560662</c:v>
                </c:pt>
                <c:pt idx="100">
                  <c:v>204.01969860560666</c:v>
                </c:pt>
                <c:pt idx="101">
                  <c:v>203.96969860560671</c:v>
                </c:pt>
                <c:pt idx="102">
                  <c:v>203.91969860560675</c:v>
                </c:pt>
                <c:pt idx="103">
                  <c:v>203.8696986056068</c:v>
                </c:pt>
                <c:pt idx="104">
                  <c:v>203.81969860560685</c:v>
                </c:pt>
                <c:pt idx="105">
                  <c:v>203.76969860560689</c:v>
                </c:pt>
                <c:pt idx="106">
                  <c:v>203.71969860560694</c:v>
                </c:pt>
                <c:pt idx="107">
                  <c:v>203.66969860560698</c:v>
                </c:pt>
                <c:pt idx="108">
                  <c:v>203.61969860560703</c:v>
                </c:pt>
                <c:pt idx="109">
                  <c:v>203.56969860560707</c:v>
                </c:pt>
                <c:pt idx="110">
                  <c:v>203.51969860560712</c:v>
                </c:pt>
                <c:pt idx="111">
                  <c:v>203.46969860560716</c:v>
                </c:pt>
                <c:pt idx="112">
                  <c:v>203.41969860560721</c:v>
                </c:pt>
                <c:pt idx="113">
                  <c:v>203.36969860560725</c:v>
                </c:pt>
                <c:pt idx="114">
                  <c:v>203.3196986056073</c:v>
                </c:pt>
                <c:pt idx="115">
                  <c:v>203.26969860560735</c:v>
                </c:pt>
                <c:pt idx="116">
                  <c:v>203.21969860560739</c:v>
                </c:pt>
                <c:pt idx="117">
                  <c:v>203.16969860560744</c:v>
                </c:pt>
                <c:pt idx="118">
                  <c:v>203.11969860560748</c:v>
                </c:pt>
                <c:pt idx="119">
                  <c:v>203.06969860560753</c:v>
                </c:pt>
                <c:pt idx="120">
                  <c:v>203.01969860560757</c:v>
                </c:pt>
                <c:pt idx="121">
                  <c:v>202.96969860560762</c:v>
                </c:pt>
                <c:pt idx="122">
                  <c:v>202.91969860560766</c:v>
                </c:pt>
                <c:pt idx="123">
                  <c:v>202.86969860560771</c:v>
                </c:pt>
                <c:pt idx="124">
                  <c:v>202.81969860560775</c:v>
                </c:pt>
                <c:pt idx="125">
                  <c:v>202.7696986056078</c:v>
                </c:pt>
                <c:pt idx="126">
                  <c:v>202.71969860560785</c:v>
                </c:pt>
                <c:pt idx="127">
                  <c:v>202.66969860560789</c:v>
                </c:pt>
                <c:pt idx="128">
                  <c:v>202.61969860560794</c:v>
                </c:pt>
                <c:pt idx="129">
                  <c:v>202.56969860560798</c:v>
                </c:pt>
                <c:pt idx="130">
                  <c:v>202.51969860560803</c:v>
                </c:pt>
                <c:pt idx="131">
                  <c:v>202.46969860560807</c:v>
                </c:pt>
                <c:pt idx="132">
                  <c:v>202.41969860560812</c:v>
                </c:pt>
                <c:pt idx="133">
                  <c:v>202.36969860560816</c:v>
                </c:pt>
                <c:pt idx="134">
                  <c:v>202.31969860560821</c:v>
                </c:pt>
                <c:pt idx="135">
                  <c:v>202.26969860560826</c:v>
                </c:pt>
                <c:pt idx="136">
                  <c:v>202.2196986056083</c:v>
                </c:pt>
                <c:pt idx="137">
                  <c:v>202.16969860560835</c:v>
                </c:pt>
                <c:pt idx="138">
                  <c:v>202.11969860560839</c:v>
                </c:pt>
                <c:pt idx="139">
                  <c:v>202.06969860560844</c:v>
                </c:pt>
                <c:pt idx="140">
                  <c:v>202.01969860560848</c:v>
                </c:pt>
                <c:pt idx="141">
                  <c:v>201.96969860560853</c:v>
                </c:pt>
                <c:pt idx="142">
                  <c:v>201.91969860560857</c:v>
                </c:pt>
                <c:pt idx="143">
                  <c:v>201.86969860560862</c:v>
                </c:pt>
                <c:pt idx="144">
                  <c:v>201.81969860560866</c:v>
                </c:pt>
                <c:pt idx="145">
                  <c:v>201.76969860560871</c:v>
                </c:pt>
                <c:pt idx="146">
                  <c:v>201.71969860560876</c:v>
                </c:pt>
                <c:pt idx="147">
                  <c:v>201.6696986056088</c:v>
                </c:pt>
                <c:pt idx="148">
                  <c:v>201.61969860560885</c:v>
                </c:pt>
                <c:pt idx="149">
                  <c:v>201.56969860560889</c:v>
                </c:pt>
                <c:pt idx="150">
                  <c:v>201.51969860560894</c:v>
                </c:pt>
                <c:pt idx="151">
                  <c:v>201.46969860560898</c:v>
                </c:pt>
                <c:pt idx="152">
                  <c:v>201.41969860560903</c:v>
                </c:pt>
                <c:pt idx="153">
                  <c:v>201.36969860560907</c:v>
                </c:pt>
                <c:pt idx="154">
                  <c:v>201.31969860560912</c:v>
                </c:pt>
                <c:pt idx="155">
                  <c:v>201.26969860560916</c:v>
                </c:pt>
                <c:pt idx="156">
                  <c:v>201.21969860560921</c:v>
                </c:pt>
                <c:pt idx="157">
                  <c:v>201.16969860560926</c:v>
                </c:pt>
                <c:pt idx="158">
                  <c:v>201.1196986056093</c:v>
                </c:pt>
                <c:pt idx="159">
                  <c:v>201.06969860560935</c:v>
                </c:pt>
                <c:pt idx="160">
                  <c:v>201.01969860560939</c:v>
                </c:pt>
                <c:pt idx="161">
                  <c:v>200.96969860560944</c:v>
                </c:pt>
                <c:pt idx="162">
                  <c:v>200.91969860560948</c:v>
                </c:pt>
                <c:pt idx="163">
                  <c:v>200.86969860560953</c:v>
                </c:pt>
                <c:pt idx="164">
                  <c:v>200.81969860560957</c:v>
                </c:pt>
                <c:pt idx="165">
                  <c:v>200.76969860560962</c:v>
                </c:pt>
                <c:pt idx="166">
                  <c:v>200.71969860560966</c:v>
                </c:pt>
                <c:pt idx="167">
                  <c:v>200.66969860560971</c:v>
                </c:pt>
                <c:pt idx="168">
                  <c:v>200.61969860560976</c:v>
                </c:pt>
                <c:pt idx="169">
                  <c:v>200.5696986056098</c:v>
                </c:pt>
                <c:pt idx="170">
                  <c:v>200.51969860560985</c:v>
                </c:pt>
                <c:pt idx="171">
                  <c:v>200.46969860560989</c:v>
                </c:pt>
                <c:pt idx="172">
                  <c:v>200.41969860560994</c:v>
                </c:pt>
                <c:pt idx="173">
                  <c:v>200.36969860560998</c:v>
                </c:pt>
                <c:pt idx="174">
                  <c:v>200.31969860561003</c:v>
                </c:pt>
                <c:pt idx="175">
                  <c:v>200.26969860561007</c:v>
                </c:pt>
                <c:pt idx="176">
                  <c:v>200.21969860561012</c:v>
                </c:pt>
                <c:pt idx="177">
                  <c:v>200.16969860561017</c:v>
                </c:pt>
                <c:pt idx="178">
                  <c:v>200.11969860561021</c:v>
                </c:pt>
                <c:pt idx="179">
                  <c:v>200.06969860561026</c:v>
                </c:pt>
                <c:pt idx="180">
                  <c:v>200.0196986056103</c:v>
                </c:pt>
                <c:pt idx="181">
                  <c:v>199.96969860561035</c:v>
                </c:pt>
                <c:pt idx="182">
                  <c:v>199.91969860561039</c:v>
                </c:pt>
                <c:pt idx="183">
                  <c:v>199.86969860561044</c:v>
                </c:pt>
                <c:pt idx="184">
                  <c:v>199.81969860561048</c:v>
                </c:pt>
                <c:pt idx="185">
                  <c:v>199.76969860561053</c:v>
                </c:pt>
                <c:pt idx="186">
                  <c:v>199.71969860561057</c:v>
                </c:pt>
                <c:pt idx="187">
                  <c:v>199.66969860561062</c:v>
                </c:pt>
                <c:pt idx="188">
                  <c:v>199.61969860561067</c:v>
                </c:pt>
                <c:pt idx="189">
                  <c:v>199.56969860561071</c:v>
                </c:pt>
                <c:pt idx="190">
                  <c:v>199.51969860561076</c:v>
                </c:pt>
                <c:pt idx="191">
                  <c:v>199.4696986056108</c:v>
                </c:pt>
                <c:pt idx="192">
                  <c:v>199.41969860561085</c:v>
                </c:pt>
                <c:pt idx="193">
                  <c:v>199.36969860561089</c:v>
                </c:pt>
                <c:pt idx="194">
                  <c:v>199.31969860561094</c:v>
                </c:pt>
                <c:pt idx="195">
                  <c:v>199.26969860561098</c:v>
                </c:pt>
                <c:pt idx="196">
                  <c:v>199.21969860561103</c:v>
                </c:pt>
                <c:pt idx="197">
                  <c:v>199.16969860561107</c:v>
                </c:pt>
                <c:pt idx="198">
                  <c:v>199.11969860561112</c:v>
                </c:pt>
                <c:pt idx="199">
                  <c:v>199.06969860561117</c:v>
                </c:pt>
                <c:pt idx="200">
                  <c:v>199.01969860561121</c:v>
                </c:pt>
                <c:pt idx="201">
                  <c:v>198.96969860561126</c:v>
                </c:pt>
                <c:pt idx="202">
                  <c:v>198.9196986056113</c:v>
                </c:pt>
                <c:pt idx="203">
                  <c:v>198.86969860561135</c:v>
                </c:pt>
                <c:pt idx="204">
                  <c:v>198.81969860561139</c:v>
                </c:pt>
                <c:pt idx="205">
                  <c:v>198.76969860561144</c:v>
                </c:pt>
                <c:pt idx="206">
                  <c:v>198.71969860561148</c:v>
                </c:pt>
                <c:pt idx="207">
                  <c:v>198.66969860561153</c:v>
                </c:pt>
                <c:pt idx="208">
                  <c:v>198.61969860561157</c:v>
                </c:pt>
                <c:pt idx="209">
                  <c:v>198.56969860561162</c:v>
                </c:pt>
                <c:pt idx="210">
                  <c:v>198.51969860561167</c:v>
                </c:pt>
                <c:pt idx="211">
                  <c:v>198.46969860561171</c:v>
                </c:pt>
                <c:pt idx="212">
                  <c:v>198.41969860561176</c:v>
                </c:pt>
                <c:pt idx="213">
                  <c:v>198.3696986056118</c:v>
                </c:pt>
                <c:pt idx="214">
                  <c:v>198.31969860561185</c:v>
                </c:pt>
                <c:pt idx="215">
                  <c:v>198.26969860561189</c:v>
                </c:pt>
                <c:pt idx="216">
                  <c:v>198.21969860561194</c:v>
                </c:pt>
                <c:pt idx="217">
                  <c:v>198.16969860561198</c:v>
                </c:pt>
                <c:pt idx="218">
                  <c:v>198.11969860561203</c:v>
                </c:pt>
                <c:pt idx="219">
                  <c:v>198.06969860561207</c:v>
                </c:pt>
                <c:pt idx="220">
                  <c:v>198.01969860561212</c:v>
                </c:pt>
                <c:pt idx="221">
                  <c:v>197.96969860561217</c:v>
                </c:pt>
                <c:pt idx="222">
                  <c:v>197.91969860561221</c:v>
                </c:pt>
                <c:pt idx="223">
                  <c:v>197.86969860561226</c:v>
                </c:pt>
                <c:pt idx="224">
                  <c:v>197.8196986056123</c:v>
                </c:pt>
                <c:pt idx="225">
                  <c:v>197.76969860561235</c:v>
                </c:pt>
                <c:pt idx="226">
                  <c:v>197.71969860561239</c:v>
                </c:pt>
                <c:pt idx="227">
                  <c:v>197.66969860561244</c:v>
                </c:pt>
                <c:pt idx="228">
                  <c:v>197.61969860561248</c:v>
                </c:pt>
                <c:pt idx="229">
                  <c:v>197.56969860561253</c:v>
                </c:pt>
                <c:pt idx="230">
                  <c:v>197.51969860561258</c:v>
                </c:pt>
                <c:pt idx="231">
                  <c:v>197.46969860561262</c:v>
                </c:pt>
                <c:pt idx="232">
                  <c:v>197.41969860561267</c:v>
                </c:pt>
                <c:pt idx="233">
                  <c:v>197.36969860561271</c:v>
                </c:pt>
                <c:pt idx="234">
                  <c:v>197.31969860561276</c:v>
                </c:pt>
                <c:pt idx="235">
                  <c:v>197.2696986056128</c:v>
                </c:pt>
                <c:pt idx="236">
                  <c:v>197.21969860561285</c:v>
                </c:pt>
                <c:pt idx="237">
                  <c:v>197.16969860561289</c:v>
                </c:pt>
                <c:pt idx="238">
                  <c:v>197.11969860561294</c:v>
                </c:pt>
                <c:pt idx="239">
                  <c:v>197.06969860561298</c:v>
                </c:pt>
                <c:pt idx="240">
                  <c:v>197.01969860561303</c:v>
                </c:pt>
                <c:pt idx="241">
                  <c:v>196.96969860561308</c:v>
                </c:pt>
                <c:pt idx="242">
                  <c:v>196.91969860561312</c:v>
                </c:pt>
                <c:pt idx="243">
                  <c:v>196.86969860561317</c:v>
                </c:pt>
                <c:pt idx="244">
                  <c:v>196.81969860561321</c:v>
                </c:pt>
                <c:pt idx="245">
                  <c:v>196.76969860561326</c:v>
                </c:pt>
                <c:pt idx="246">
                  <c:v>196.7196986056133</c:v>
                </c:pt>
                <c:pt idx="247">
                  <c:v>196.66969860561335</c:v>
                </c:pt>
                <c:pt idx="248">
                  <c:v>196.61969860561339</c:v>
                </c:pt>
                <c:pt idx="249">
                  <c:v>196.56969860561344</c:v>
                </c:pt>
                <c:pt idx="250">
                  <c:v>196.51969860561348</c:v>
                </c:pt>
                <c:pt idx="251">
                  <c:v>196.46969860561353</c:v>
                </c:pt>
                <c:pt idx="252">
                  <c:v>196.41969860561358</c:v>
                </c:pt>
                <c:pt idx="253">
                  <c:v>196.36969860561362</c:v>
                </c:pt>
                <c:pt idx="254">
                  <c:v>196.31969860561367</c:v>
                </c:pt>
                <c:pt idx="255">
                  <c:v>196.26969860561371</c:v>
                </c:pt>
                <c:pt idx="256">
                  <c:v>196.21969860561376</c:v>
                </c:pt>
                <c:pt idx="257">
                  <c:v>196.1696986056138</c:v>
                </c:pt>
                <c:pt idx="258">
                  <c:v>196.11969860561385</c:v>
                </c:pt>
                <c:pt idx="259">
                  <c:v>196.06969860561389</c:v>
                </c:pt>
                <c:pt idx="260">
                  <c:v>196.01969860561394</c:v>
                </c:pt>
                <c:pt idx="261">
                  <c:v>195.96969860561398</c:v>
                </c:pt>
                <c:pt idx="262">
                  <c:v>195.91969860561403</c:v>
                </c:pt>
                <c:pt idx="263">
                  <c:v>195.86969860561408</c:v>
                </c:pt>
                <c:pt idx="264">
                  <c:v>195.81969860561412</c:v>
                </c:pt>
                <c:pt idx="265">
                  <c:v>195.76969860561417</c:v>
                </c:pt>
                <c:pt idx="266">
                  <c:v>195.71969860561421</c:v>
                </c:pt>
                <c:pt idx="267">
                  <c:v>195.66969860561426</c:v>
                </c:pt>
                <c:pt idx="268">
                  <c:v>195.6196986056143</c:v>
                </c:pt>
                <c:pt idx="269">
                  <c:v>195.56969860561435</c:v>
                </c:pt>
                <c:pt idx="270">
                  <c:v>195.51969860561439</c:v>
                </c:pt>
                <c:pt idx="271">
                  <c:v>195.46969860561444</c:v>
                </c:pt>
                <c:pt idx="272">
                  <c:v>195.41969860561449</c:v>
                </c:pt>
                <c:pt idx="273">
                  <c:v>195.36969860561453</c:v>
                </c:pt>
                <c:pt idx="274">
                  <c:v>195.31969860561458</c:v>
                </c:pt>
                <c:pt idx="275">
                  <c:v>195.26969860561462</c:v>
                </c:pt>
                <c:pt idx="276">
                  <c:v>195.21969860561467</c:v>
                </c:pt>
                <c:pt idx="277">
                  <c:v>195.16969860561471</c:v>
                </c:pt>
                <c:pt idx="278">
                  <c:v>195.11969860561476</c:v>
                </c:pt>
                <c:pt idx="279">
                  <c:v>195.0696986056148</c:v>
                </c:pt>
                <c:pt idx="280">
                  <c:v>195.01969860561485</c:v>
                </c:pt>
                <c:pt idx="281">
                  <c:v>194.96969860561489</c:v>
                </c:pt>
                <c:pt idx="282">
                  <c:v>194.91969860561494</c:v>
                </c:pt>
                <c:pt idx="283">
                  <c:v>194.86969860561499</c:v>
                </c:pt>
                <c:pt idx="284">
                  <c:v>194.81969860561503</c:v>
                </c:pt>
                <c:pt idx="285">
                  <c:v>194.76969860561508</c:v>
                </c:pt>
                <c:pt idx="286">
                  <c:v>194.71969860561512</c:v>
                </c:pt>
                <c:pt idx="287">
                  <c:v>194.66969860561517</c:v>
                </c:pt>
                <c:pt idx="288">
                  <c:v>194.61969860561521</c:v>
                </c:pt>
                <c:pt idx="289">
                  <c:v>194.56969860561526</c:v>
                </c:pt>
                <c:pt idx="290">
                  <c:v>194.5196986056153</c:v>
                </c:pt>
                <c:pt idx="291">
                  <c:v>194.46969860561535</c:v>
                </c:pt>
                <c:pt idx="292">
                  <c:v>194.41969860561539</c:v>
                </c:pt>
                <c:pt idx="293">
                  <c:v>194.36969860561544</c:v>
                </c:pt>
                <c:pt idx="294">
                  <c:v>194.31969860561549</c:v>
                </c:pt>
                <c:pt idx="295">
                  <c:v>194.26969860561553</c:v>
                </c:pt>
                <c:pt idx="296">
                  <c:v>194.21969860561558</c:v>
                </c:pt>
                <c:pt idx="297">
                  <c:v>194.16969860561562</c:v>
                </c:pt>
                <c:pt idx="298">
                  <c:v>194.11969860561567</c:v>
                </c:pt>
                <c:pt idx="299">
                  <c:v>194.06969860561571</c:v>
                </c:pt>
                <c:pt idx="300">
                  <c:v>194.01969860561576</c:v>
                </c:pt>
                <c:pt idx="301">
                  <c:v>193.9696986056158</c:v>
                </c:pt>
                <c:pt idx="302">
                  <c:v>193.91969860561585</c:v>
                </c:pt>
                <c:pt idx="303">
                  <c:v>193.86969860561589</c:v>
                </c:pt>
                <c:pt idx="304">
                  <c:v>193.81969860561594</c:v>
                </c:pt>
                <c:pt idx="305">
                  <c:v>193.76969860561599</c:v>
                </c:pt>
                <c:pt idx="306">
                  <c:v>193.71969860561603</c:v>
                </c:pt>
                <c:pt idx="307">
                  <c:v>193.66969860561608</c:v>
                </c:pt>
                <c:pt idx="308">
                  <c:v>193.61969860561612</c:v>
                </c:pt>
                <c:pt idx="309">
                  <c:v>193.56969860561617</c:v>
                </c:pt>
                <c:pt idx="310">
                  <c:v>193.51969860561621</c:v>
                </c:pt>
                <c:pt idx="311">
                  <c:v>193.46969860561626</c:v>
                </c:pt>
                <c:pt idx="312">
                  <c:v>193.4196986056163</c:v>
                </c:pt>
                <c:pt idx="313">
                  <c:v>193.36969860561635</c:v>
                </c:pt>
                <c:pt idx="314">
                  <c:v>193.3196986056164</c:v>
                </c:pt>
                <c:pt idx="315">
                  <c:v>193.26969860561644</c:v>
                </c:pt>
                <c:pt idx="316">
                  <c:v>193.21969860561649</c:v>
                </c:pt>
                <c:pt idx="317">
                  <c:v>193.16969860561653</c:v>
                </c:pt>
                <c:pt idx="318">
                  <c:v>193.11969860561658</c:v>
                </c:pt>
                <c:pt idx="319">
                  <c:v>193.06969860561662</c:v>
                </c:pt>
                <c:pt idx="320">
                  <c:v>193.01969860561667</c:v>
                </c:pt>
                <c:pt idx="321">
                  <c:v>192.96969860561671</c:v>
                </c:pt>
                <c:pt idx="322">
                  <c:v>192.91969860561676</c:v>
                </c:pt>
                <c:pt idx="323">
                  <c:v>192.8696986056168</c:v>
                </c:pt>
                <c:pt idx="324">
                  <c:v>192.81969860561685</c:v>
                </c:pt>
                <c:pt idx="325">
                  <c:v>192.7696986056169</c:v>
                </c:pt>
                <c:pt idx="326">
                  <c:v>192.71969860561694</c:v>
                </c:pt>
                <c:pt idx="327">
                  <c:v>192.66969860561699</c:v>
                </c:pt>
                <c:pt idx="328">
                  <c:v>192.61969860561703</c:v>
                </c:pt>
                <c:pt idx="329">
                  <c:v>192.56969860561708</c:v>
                </c:pt>
                <c:pt idx="330">
                  <c:v>192.51969860561712</c:v>
                </c:pt>
                <c:pt idx="331">
                  <c:v>192.46969860561717</c:v>
                </c:pt>
                <c:pt idx="332">
                  <c:v>192.41969860561721</c:v>
                </c:pt>
                <c:pt idx="333">
                  <c:v>192.36969860561726</c:v>
                </c:pt>
                <c:pt idx="334">
                  <c:v>192.3196986056173</c:v>
                </c:pt>
                <c:pt idx="335">
                  <c:v>192.26969860561735</c:v>
                </c:pt>
                <c:pt idx="336">
                  <c:v>192.2196986056174</c:v>
                </c:pt>
                <c:pt idx="337">
                  <c:v>192.16969860561744</c:v>
                </c:pt>
                <c:pt idx="338">
                  <c:v>192.11969860561749</c:v>
                </c:pt>
                <c:pt idx="339">
                  <c:v>192.06969860561753</c:v>
                </c:pt>
                <c:pt idx="340">
                  <c:v>192.01969860561758</c:v>
                </c:pt>
                <c:pt idx="341">
                  <c:v>191.96969860561762</c:v>
                </c:pt>
                <c:pt idx="342">
                  <c:v>191.91969860561767</c:v>
                </c:pt>
                <c:pt idx="343">
                  <c:v>191.86969860561771</c:v>
                </c:pt>
                <c:pt idx="344">
                  <c:v>191.81969860561776</c:v>
                </c:pt>
                <c:pt idx="345">
                  <c:v>191.7696986056178</c:v>
                </c:pt>
                <c:pt idx="346">
                  <c:v>191.71969860561785</c:v>
                </c:pt>
                <c:pt idx="347">
                  <c:v>191.6696986056179</c:v>
                </c:pt>
                <c:pt idx="348">
                  <c:v>191.61969860561794</c:v>
                </c:pt>
                <c:pt idx="349">
                  <c:v>191.56969860561799</c:v>
                </c:pt>
                <c:pt idx="350">
                  <c:v>191.51969860561803</c:v>
                </c:pt>
                <c:pt idx="351">
                  <c:v>191.46969860561808</c:v>
                </c:pt>
                <c:pt idx="352">
                  <c:v>191.41969860561812</c:v>
                </c:pt>
                <c:pt idx="353">
                  <c:v>191.36969860561817</c:v>
                </c:pt>
                <c:pt idx="354">
                  <c:v>191.31969860561821</c:v>
                </c:pt>
                <c:pt idx="355">
                  <c:v>191.26969860561826</c:v>
                </c:pt>
                <c:pt idx="356">
                  <c:v>191.21969860561831</c:v>
                </c:pt>
                <c:pt idx="357">
                  <c:v>191.16969860561835</c:v>
                </c:pt>
                <c:pt idx="358">
                  <c:v>191.1196986056184</c:v>
                </c:pt>
                <c:pt idx="359">
                  <c:v>191.06969860561844</c:v>
                </c:pt>
                <c:pt idx="360">
                  <c:v>191.01969860561849</c:v>
                </c:pt>
                <c:pt idx="361">
                  <c:v>190.96969860561853</c:v>
                </c:pt>
                <c:pt idx="362">
                  <c:v>190.91969860561858</c:v>
                </c:pt>
                <c:pt idx="363">
                  <c:v>190.86969860561862</c:v>
                </c:pt>
                <c:pt idx="364">
                  <c:v>190.81969860561867</c:v>
                </c:pt>
                <c:pt idx="365">
                  <c:v>190.76969860561871</c:v>
                </c:pt>
                <c:pt idx="366">
                  <c:v>190.71969860561876</c:v>
                </c:pt>
                <c:pt idx="367">
                  <c:v>190.66969860561881</c:v>
                </c:pt>
                <c:pt idx="368">
                  <c:v>190.61969860561885</c:v>
                </c:pt>
                <c:pt idx="369">
                  <c:v>190.5696986056189</c:v>
                </c:pt>
                <c:pt idx="370">
                  <c:v>190.51969860561894</c:v>
                </c:pt>
                <c:pt idx="371">
                  <c:v>190.46969860561899</c:v>
                </c:pt>
                <c:pt idx="372">
                  <c:v>190.41969860561903</c:v>
                </c:pt>
                <c:pt idx="373">
                  <c:v>190.36969860561908</c:v>
                </c:pt>
                <c:pt idx="374">
                  <c:v>190.31969860561912</c:v>
                </c:pt>
                <c:pt idx="375">
                  <c:v>190.26969860561917</c:v>
                </c:pt>
                <c:pt idx="376">
                  <c:v>190.21969860561921</c:v>
                </c:pt>
                <c:pt idx="377">
                  <c:v>190.16969860561926</c:v>
                </c:pt>
                <c:pt idx="378">
                  <c:v>190.11969860561931</c:v>
                </c:pt>
                <c:pt idx="379">
                  <c:v>190.06969860561935</c:v>
                </c:pt>
                <c:pt idx="380">
                  <c:v>190.0196986056194</c:v>
                </c:pt>
                <c:pt idx="381">
                  <c:v>189.96969860561944</c:v>
                </c:pt>
                <c:pt idx="382">
                  <c:v>189.91969860561949</c:v>
                </c:pt>
                <c:pt idx="383">
                  <c:v>189.86969860561953</c:v>
                </c:pt>
                <c:pt idx="384">
                  <c:v>189.81969860561958</c:v>
                </c:pt>
                <c:pt idx="385">
                  <c:v>189.76969860561962</c:v>
                </c:pt>
                <c:pt idx="386">
                  <c:v>189.71969860561967</c:v>
                </c:pt>
                <c:pt idx="387">
                  <c:v>189.66969860561971</c:v>
                </c:pt>
                <c:pt idx="388">
                  <c:v>189.61969860561976</c:v>
                </c:pt>
                <c:pt idx="389">
                  <c:v>189.56969860561981</c:v>
                </c:pt>
                <c:pt idx="390">
                  <c:v>189.51969860561985</c:v>
                </c:pt>
                <c:pt idx="391">
                  <c:v>189.4696986056199</c:v>
                </c:pt>
                <c:pt idx="392">
                  <c:v>189.41969860561994</c:v>
                </c:pt>
                <c:pt idx="393">
                  <c:v>189.36969860561999</c:v>
                </c:pt>
                <c:pt idx="394">
                  <c:v>189.31969860562003</c:v>
                </c:pt>
                <c:pt idx="395">
                  <c:v>189.26969860562008</c:v>
                </c:pt>
                <c:pt idx="396">
                  <c:v>189.21969860562012</c:v>
                </c:pt>
                <c:pt idx="397">
                  <c:v>189.16969860562017</c:v>
                </c:pt>
                <c:pt idx="398">
                  <c:v>189.11969860562021</c:v>
                </c:pt>
                <c:pt idx="399">
                  <c:v>189.06969860562026</c:v>
                </c:pt>
                <c:pt idx="400">
                  <c:v>189.01969860562031</c:v>
                </c:pt>
                <c:pt idx="401">
                  <c:v>188.96969860562035</c:v>
                </c:pt>
                <c:pt idx="402">
                  <c:v>188.9196986056204</c:v>
                </c:pt>
                <c:pt idx="403">
                  <c:v>188.86969860562044</c:v>
                </c:pt>
                <c:pt idx="404">
                  <c:v>188.81969860562049</c:v>
                </c:pt>
                <c:pt idx="405">
                  <c:v>188.76969860562053</c:v>
                </c:pt>
                <c:pt idx="406">
                  <c:v>188.71969860562058</c:v>
                </c:pt>
                <c:pt idx="407">
                  <c:v>188.66969860562062</c:v>
                </c:pt>
                <c:pt idx="408">
                  <c:v>188.61969860562067</c:v>
                </c:pt>
                <c:pt idx="409">
                  <c:v>188.56969860562072</c:v>
                </c:pt>
                <c:pt idx="410">
                  <c:v>188.51969860562076</c:v>
                </c:pt>
                <c:pt idx="411">
                  <c:v>188.46969860562081</c:v>
                </c:pt>
                <c:pt idx="412">
                  <c:v>188.41969860562085</c:v>
                </c:pt>
                <c:pt idx="413">
                  <c:v>188.3696986056209</c:v>
                </c:pt>
                <c:pt idx="414">
                  <c:v>188.31969860562094</c:v>
                </c:pt>
                <c:pt idx="415">
                  <c:v>188.26969860562099</c:v>
                </c:pt>
                <c:pt idx="416">
                  <c:v>188.21969860562103</c:v>
                </c:pt>
                <c:pt idx="417">
                  <c:v>188.16969860562108</c:v>
                </c:pt>
                <c:pt idx="418">
                  <c:v>188.11969860562112</c:v>
                </c:pt>
                <c:pt idx="419">
                  <c:v>188.06969860562117</c:v>
                </c:pt>
                <c:pt idx="420">
                  <c:v>188.01969860562122</c:v>
                </c:pt>
                <c:pt idx="421">
                  <c:v>187.96969860562126</c:v>
                </c:pt>
                <c:pt idx="422">
                  <c:v>187.91969860562131</c:v>
                </c:pt>
                <c:pt idx="423">
                  <c:v>187.86969860562135</c:v>
                </c:pt>
                <c:pt idx="424">
                  <c:v>187.8196986056214</c:v>
                </c:pt>
                <c:pt idx="425">
                  <c:v>187.76969860562144</c:v>
                </c:pt>
                <c:pt idx="426">
                  <c:v>187.71969860562149</c:v>
                </c:pt>
                <c:pt idx="427">
                  <c:v>187.66969860562153</c:v>
                </c:pt>
                <c:pt idx="428">
                  <c:v>187.61969860562158</c:v>
                </c:pt>
                <c:pt idx="429">
                  <c:v>187.56969860562162</c:v>
                </c:pt>
                <c:pt idx="430">
                  <c:v>187.51969860562167</c:v>
                </c:pt>
                <c:pt idx="431">
                  <c:v>187.46969860562172</c:v>
                </c:pt>
                <c:pt idx="432">
                  <c:v>187.41969860562176</c:v>
                </c:pt>
                <c:pt idx="433">
                  <c:v>187.36969860562181</c:v>
                </c:pt>
                <c:pt idx="434">
                  <c:v>187.31969860562185</c:v>
                </c:pt>
                <c:pt idx="435">
                  <c:v>187.2696986056219</c:v>
                </c:pt>
                <c:pt idx="436">
                  <c:v>187.21969860562194</c:v>
                </c:pt>
                <c:pt idx="437">
                  <c:v>187.16969860562199</c:v>
                </c:pt>
                <c:pt idx="438">
                  <c:v>187.11969860562203</c:v>
                </c:pt>
                <c:pt idx="439">
                  <c:v>187.06969860562208</c:v>
                </c:pt>
                <c:pt idx="440">
                  <c:v>187.01969860562212</c:v>
                </c:pt>
                <c:pt idx="441">
                  <c:v>186.96969860562217</c:v>
                </c:pt>
                <c:pt idx="442">
                  <c:v>186.91969860562222</c:v>
                </c:pt>
                <c:pt idx="443">
                  <c:v>186.86969860562226</c:v>
                </c:pt>
                <c:pt idx="444">
                  <c:v>186.81969860562231</c:v>
                </c:pt>
                <c:pt idx="445">
                  <c:v>186.76969860562235</c:v>
                </c:pt>
                <c:pt idx="446">
                  <c:v>186.7196986056224</c:v>
                </c:pt>
                <c:pt idx="447">
                  <c:v>186.66969860562244</c:v>
                </c:pt>
                <c:pt idx="448">
                  <c:v>186.61969860562249</c:v>
                </c:pt>
                <c:pt idx="449">
                  <c:v>186.56969860562253</c:v>
                </c:pt>
                <c:pt idx="450">
                  <c:v>186.51969860562258</c:v>
                </c:pt>
                <c:pt idx="451">
                  <c:v>186.46969860562263</c:v>
                </c:pt>
                <c:pt idx="452">
                  <c:v>186.41969860562267</c:v>
                </c:pt>
                <c:pt idx="453">
                  <c:v>186.36969860562272</c:v>
                </c:pt>
                <c:pt idx="454">
                  <c:v>186.31969860562276</c:v>
                </c:pt>
                <c:pt idx="455">
                  <c:v>186.26969860562281</c:v>
                </c:pt>
                <c:pt idx="456">
                  <c:v>186.21969860562285</c:v>
                </c:pt>
                <c:pt idx="457">
                  <c:v>186.1696986056229</c:v>
                </c:pt>
                <c:pt idx="458">
                  <c:v>186.11969860562294</c:v>
                </c:pt>
                <c:pt idx="459">
                  <c:v>186.06969860562299</c:v>
                </c:pt>
                <c:pt idx="460">
                  <c:v>186.01969860562303</c:v>
                </c:pt>
                <c:pt idx="461">
                  <c:v>185.96969860562308</c:v>
                </c:pt>
                <c:pt idx="462">
                  <c:v>185.91969860562313</c:v>
                </c:pt>
                <c:pt idx="463">
                  <c:v>185.86969860562317</c:v>
                </c:pt>
                <c:pt idx="464">
                  <c:v>185.81969860562322</c:v>
                </c:pt>
                <c:pt idx="465">
                  <c:v>185.76969860562326</c:v>
                </c:pt>
                <c:pt idx="466">
                  <c:v>185.71969860562331</c:v>
                </c:pt>
                <c:pt idx="467">
                  <c:v>185.66969860562335</c:v>
                </c:pt>
                <c:pt idx="468">
                  <c:v>185.6196986056234</c:v>
                </c:pt>
                <c:pt idx="469">
                  <c:v>185.56969860562344</c:v>
                </c:pt>
                <c:pt idx="470">
                  <c:v>185.51969860562349</c:v>
                </c:pt>
                <c:pt idx="471">
                  <c:v>185.46969860562353</c:v>
                </c:pt>
                <c:pt idx="472">
                  <c:v>185.41969860562358</c:v>
                </c:pt>
                <c:pt idx="473">
                  <c:v>185.36969860562363</c:v>
                </c:pt>
                <c:pt idx="474">
                  <c:v>185.31969860562367</c:v>
                </c:pt>
                <c:pt idx="475">
                  <c:v>185.26969860562372</c:v>
                </c:pt>
                <c:pt idx="476">
                  <c:v>185.21969860562376</c:v>
                </c:pt>
                <c:pt idx="477">
                  <c:v>185.16969860562381</c:v>
                </c:pt>
                <c:pt idx="478">
                  <c:v>185.11969860562385</c:v>
                </c:pt>
                <c:pt idx="479">
                  <c:v>185.0696986056239</c:v>
                </c:pt>
                <c:pt idx="480">
                  <c:v>185.01969860562394</c:v>
                </c:pt>
                <c:pt idx="481">
                  <c:v>184.96969860562399</c:v>
                </c:pt>
                <c:pt idx="482">
                  <c:v>184.91969860562403</c:v>
                </c:pt>
                <c:pt idx="483">
                  <c:v>184.86969860562408</c:v>
                </c:pt>
                <c:pt idx="484">
                  <c:v>184.81969860562413</c:v>
                </c:pt>
                <c:pt idx="485">
                  <c:v>184.76969860562417</c:v>
                </c:pt>
                <c:pt idx="486">
                  <c:v>184.71969860562422</c:v>
                </c:pt>
                <c:pt idx="487">
                  <c:v>184.66969860562426</c:v>
                </c:pt>
                <c:pt idx="488">
                  <c:v>184.61969860562431</c:v>
                </c:pt>
                <c:pt idx="489">
                  <c:v>184.56969860562435</c:v>
                </c:pt>
                <c:pt idx="490">
                  <c:v>184.5196986056244</c:v>
                </c:pt>
                <c:pt idx="491">
                  <c:v>184.46969860562444</c:v>
                </c:pt>
                <c:pt idx="492">
                  <c:v>184.41969860562449</c:v>
                </c:pt>
                <c:pt idx="493">
                  <c:v>184.36969860562454</c:v>
                </c:pt>
                <c:pt idx="494">
                  <c:v>184.31969860562458</c:v>
                </c:pt>
                <c:pt idx="495">
                  <c:v>184.26969860562463</c:v>
                </c:pt>
                <c:pt idx="496">
                  <c:v>184.21969860562467</c:v>
                </c:pt>
                <c:pt idx="497">
                  <c:v>184.16969860562472</c:v>
                </c:pt>
                <c:pt idx="498">
                  <c:v>184.11969860562476</c:v>
                </c:pt>
                <c:pt idx="499">
                  <c:v>184.06969860562481</c:v>
                </c:pt>
                <c:pt idx="500">
                  <c:v>184.01969860562485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AD4-4209-B1A7-223967B80263}"/>
            </c:ext>
          </c:extLst>
        </c:ser>
        <c:ser>
          <c:idx val="8"/>
          <c:order val="8"/>
          <c:tx>
            <c:v>Gauss 6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209.01969860560212</c:v>
                </c:pt>
                <c:pt idx="1">
                  <c:v>208.96969860560216</c:v>
                </c:pt>
                <c:pt idx="2">
                  <c:v>208.91969860560221</c:v>
                </c:pt>
                <c:pt idx="3">
                  <c:v>208.86969860560225</c:v>
                </c:pt>
                <c:pt idx="4">
                  <c:v>208.8196986056023</c:v>
                </c:pt>
                <c:pt idx="5">
                  <c:v>208.76969860560234</c:v>
                </c:pt>
                <c:pt idx="6">
                  <c:v>208.71969860560239</c:v>
                </c:pt>
                <c:pt idx="7">
                  <c:v>208.66969860560243</c:v>
                </c:pt>
                <c:pt idx="8">
                  <c:v>208.61969860560248</c:v>
                </c:pt>
                <c:pt idx="9">
                  <c:v>208.56969860560253</c:v>
                </c:pt>
                <c:pt idx="10">
                  <c:v>208.51969860560257</c:v>
                </c:pt>
                <c:pt idx="11">
                  <c:v>208.46969860560262</c:v>
                </c:pt>
                <c:pt idx="12">
                  <c:v>208.41969860560266</c:v>
                </c:pt>
                <c:pt idx="13">
                  <c:v>208.36969860560271</c:v>
                </c:pt>
                <c:pt idx="14">
                  <c:v>208.31969860560275</c:v>
                </c:pt>
                <c:pt idx="15">
                  <c:v>208.2696986056028</c:v>
                </c:pt>
                <c:pt idx="16">
                  <c:v>208.21969860560284</c:v>
                </c:pt>
                <c:pt idx="17">
                  <c:v>208.16969860560289</c:v>
                </c:pt>
                <c:pt idx="18">
                  <c:v>208.11969860560293</c:v>
                </c:pt>
                <c:pt idx="19">
                  <c:v>208.06969860560298</c:v>
                </c:pt>
                <c:pt idx="20">
                  <c:v>208.01969860560303</c:v>
                </c:pt>
                <c:pt idx="21">
                  <c:v>207.96969860560307</c:v>
                </c:pt>
                <c:pt idx="22">
                  <c:v>207.91969860560312</c:v>
                </c:pt>
                <c:pt idx="23">
                  <c:v>207.86969860560316</c:v>
                </c:pt>
                <c:pt idx="24">
                  <c:v>207.81969860560321</c:v>
                </c:pt>
                <c:pt idx="25">
                  <c:v>207.76969860560325</c:v>
                </c:pt>
                <c:pt idx="26">
                  <c:v>207.7196986056033</c:v>
                </c:pt>
                <c:pt idx="27">
                  <c:v>207.66969860560334</c:v>
                </c:pt>
                <c:pt idx="28">
                  <c:v>207.61969860560339</c:v>
                </c:pt>
                <c:pt idx="29">
                  <c:v>207.56969860560343</c:v>
                </c:pt>
                <c:pt idx="30">
                  <c:v>207.51969860560348</c:v>
                </c:pt>
                <c:pt idx="31">
                  <c:v>207.46969860560353</c:v>
                </c:pt>
                <c:pt idx="32">
                  <c:v>207.41969860560357</c:v>
                </c:pt>
                <c:pt idx="33">
                  <c:v>207.36969860560362</c:v>
                </c:pt>
                <c:pt idx="34">
                  <c:v>207.31969860560366</c:v>
                </c:pt>
                <c:pt idx="35">
                  <c:v>207.26969860560371</c:v>
                </c:pt>
                <c:pt idx="36">
                  <c:v>207.21969860560375</c:v>
                </c:pt>
                <c:pt idx="37">
                  <c:v>207.1696986056038</c:v>
                </c:pt>
                <c:pt idx="38">
                  <c:v>207.11969860560384</c:v>
                </c:pt>
                <c:pt idx="39">
                  <c:v>207.06969860560389</c:v>
                </c:pt>
                <c:pt idx="40">
                  <c:v>207.01969860560393</c:v>
                </c:pt>
                <c:pt idx="41">
                  <c:v>206.96969860560398</c:v>
                </c:pt>
                <c:pt idx="42">
                  <c:v>206.91969860560403</c:v>
                </c:pt>
                <c:pt idx="43">
                  <c:v>206.86969860560407</c:v>
                </c:pt>
                <c:pt idx="44">
                  <c:v>206.81969860560412</c:v>
                </c:pt>
                <c:pt idx="45">
                  <c:v>206.76969860560416</c:v>
                </c:pt>
                <c:pt idx="46">
                  <c:v>206.71969860560421</c:v>
                </c:pt>
                <c:pt idx="47">
                  <c:v>206.66969860560425</c:v>
                </c:pt>
                <c:pt idx="48">
                  <c:v>206.6196986056043</c:v>
                </c:pt>
                <c:pt idx="49">
                  <c:v>206.56969860560434</c:v>
                </c:pt>
                <c:pt idx="50">
                  <c:v>206.51969860560439</c:v>
                </c:pt>
                <c:pt idx="51">
                  <c:v>206.46969860560444</c:v>
                </c:pt>
                <c:pt idx="52">
                  <c:v>206.41969860560448</c:v>
                </c:pt>
                <c:pt idx="53">
                  <c:v>206.36969860560453</c:v>
                </c:pt>
                <c:pt idx="54">
                  <c:v>206.31969860560457</c:v>
                </c:pt>
                <c:pt idx="55">
                  <c:v>206.26969860560462</c:v>
                </c:pt>
                <c:pt idx="56">
                  <c:v>206.21969860560466</c:v>
                </c:pt>
                <c:pt idx="57">
                  <c:v>206.16969860560471</c:v>
                </c:pt>
                <c:pt idx="58">
                  <c:v>206.11969860560475</c:v>
                </c:pt>
                <c:pt idx="59">
                  <c:v>206.0696986056048</c:v>
                </c:pt>
                <c:pt idx="60">
                  <c:v>206.01969860560484</c:v>
                </c:pt>
                <c:pt idx="61">
                  <c:v>205.96969860560489</c:v>
                </c:pt>
                <c:pt idx="62">
                  <c:v>205.91969860560494</c:v>
                </c:pt>
                <c:pt idx="63">
                  <c:v>205.86969860560498</c:v>
                </c:pt>
                <c:pt idx="64">
                  <c:v>205.81969860560503</c:v>
                </c:pt>
                <c:pt idx="65">
                  <c:v>205.76969860560507</c:v>
                </c:pt>
                <c:pt idx="66">
                  <c:v>205.71969860560512</c:v>
                </c:pt>
                <c:pt idx="67">
                  <c:v>205.66969860560516</c:v>
                </c:pt>
                <c:pt idx="68">
                  <c:v>205.61969860560521</c:v>
                </c:pt>
                <c:pt idx="69">
                  <c:v>205.56969860560525</c:v>
                </c:pt>
                <c:pt idx="70">
                  <c:v>205.5196986056053</c:v>
                </c:pt>
                <c:pt idx="71">
                  <c:v>205.46969860560534</c:v>
                </c:pt>
                <c:pt idx="72">
                  <c:v>205.41969860560539</c:v>
                </c:pt>
                <c:pt idx="73">
                  <c:v>205.36969860560544</c:v>
                </c:pt>
                <c:pt idx="74">
                  <c:v>205.31969860560548</c:v>
                </c:pt>
                <c:pt idx="75">
                  <c:v>205.26969860560553</c:v>
                </c:pt>
                <c:pt idx="76">
                  <c:v>205.21969860560557</c:v>
                </c:pt>
                <c:pt idx="77">
                  <c:v>205.16969860560562</c:v>
                </c:pt>
                <c:pt idx="78">
                  <c:v>205.11969860560566</c:v>
                </c:pt>
                <c:pt idx="79">
                  <c:v>205.06969860560571</c:v>
                </c:pt>
                <c:pt idx="80">
                  <c:v>205.01969860560575</c:v>
                </c:pt>
                <c:pt idx="81">
                  <c:v>204.9696986056058</c:v>
                </c:pt>
                <c:pt idx="82">
                  <c:v>204.91969860560584</c:v>
                </c:pt>
                <c:pt idx="83">
                  <c:v>204.86969860560589</c:v>
                </c:pt>
                <c:pt idx="84">
                  <c:v>204.81969860560594</c:v>
                </c:pt>
                <c:pt idx="85">
                  <c:v>204.76969860560598</c:v>
                </c:pt>
                <c:pt idx="86">
                  <c:v>204.71969860560603</c:v>
                </c:pt>
                <c:pt idx="87">
                  <c:v>204.66969860560607</c:v>
                </c:pt>
                <c:pt idx="88">
                  <c:v>204.61969860560612</c:v>
                </c:pt>
                <c:pt idx="89">
                  <c:v>204.56969860560616</c:v>
                </c:pt>
                <c:pt idx="90">
                  <c:v>204.51969860560621</c:v>
                </c:pt>
                <c:pt idx="91">
                  <c:v>204.46969860560625</c:v>
                </c:pt>
                <c:pt idx="92">
                  <c:v>204.4196986056063</c:v>
                </c:pt>
                <c:pt idx="93">
                  <c:v>204.36969860560635</c:v>
                </c:pt>
                <c:pt idx="94">
                  <c:v>204.31969860560639</c:v>
                </c:pt>
                <c:pt idx="95">
                  <c:v>204.26969860560644</c:v>
                </c:pt>
                <c:pt idx="96">
                  <c:v>204.21969860560648</c:v>
                </c:pt>
                <c:pt idx="97">
                  <c:v>204.16969860560653</c:v>
                </c:pt>
                <c:pt idx="98">
                  <c:v>204.11969860560657</c:v>
                </c:pt>
                <c:pt idx="99">
                  <c:v>204.06969860560662</c:v>
                </c:pt>
                <c:pt idx="100">
                  <c:v>204.01969860560666</c:v>
                </c:pt>
                <c:pt idx="101">
                  <c:v>203.96969860560671</c:v>
                </c:pt>
                <c:pt idx="102">
                  <c:v>203.91969860560675</c:v>
                </c:pt>
                <c:pt idx="103">
                  <c:v>203.8696986056068</c:v>
                </c:pt>
                <c:pt idx="104">
                  <c:v>203.81969860560685</c:v>
                </c:pt>
                <c:pt idx="105">
                  <c:v>203.76969860560689</c:v>
                </c:pt>
                <c:pt idx="106">
                  <c:v>203.71969860560694</c:v>
                </c:pt>
                <c:pt idx="107">
                  <c:v>203.66969860560698</c:v>
                </c:pt>
                <c:pt idx="108">
                  <c:v>203.61969860560703</c:v>
                </c:pt>
                <c:pt idx="109">
                  <c:v>203.56969860560707</c:v>
                </c:pt>
                <c:pt idx="110">
                  <c:v>203.51969860560712</c:v>
                </c:pt>
                <c:pt idx="111">
                  <c:v>203.46969860560716</c:v>
                </c:pt>
                <c:pt idx="112">
                  <c:v>203.41969860560721</c:v>
                </c:pt>
                <c:pt idx="113">
                  <c:v>203.36969860560725</c:v>
                </c:pt>
                <c:pt idx="114">
                  <c:v>203.3196986056073</c:v>
                </c:pt>
                <c:pt idx="115">
                  <c:v>203.26969860560735</c:v>
                </c:pt>
                <c:pt idx="116">
                  <c:v>203.21969860560739</c:v>
                </c:pt>
                <c:pt idx="117">
                  <c:v>203.16969860560744</c:v>
                </c:pt>
                <c:pt idx="118">
                  <c:v>203.11969860560748</c:v>
                </c:pt>
                <c:pt idx="119">
                  <c:v>203.06969860560753</c:v>
                </c:pt>
                <c:pt idx="120">
                  <c:v>203.01969860560757</c:v>
                </c:pt>
                <c:pt idx="121">
                  <c:v>202.96969860560762</c:v>
                </c:pt>
                <c:pt idx="122">
                  <c:v>202.91969860560766</c:v>
                </c:pt>
                <c:pt idx="123">
                  <c:v>202.86969860560771</c:v>
                </c:pt>
                <c:pt idx="124">
                  <c:v>202.81969860560775</c:v>
                </c:pt>
                <c:pt idx="125">
                  <c:v>202.7696986056078</c:v>
                </c:pt>
                <c:pt idx="126">
                  <c:v>202.71969860560785</c:v>
                </c:pt>
                <c:pt idx="127">
                  <c:v>202.66969860560789</c:v>
                </c:pt>
                <c:pt idx="128">
                  <c:v>202.61969860560794</c:v>
                </c:pt>
                <c:pt idx="129">
                  <c:v>202.56969860560798</c:v>
                </c:pt>
                <c:pt idx="130">
                  <c:v>202.51969860560803</c:v>
                </c:pt>
                <c:pt idx="131">
                  <c:v>202.46969860560807</c:v>
                </c:pt>
                <c:pt idx="132">
                  <c:v>202.41969860560812</c:v>
                </c:pt>
                <c:pt idx="133">
                  <c:v>202.36969860560816</c:v>
                </c:pt>
                <c:pt idx="134">
                  <c:v>202.31969860560821</c:v>
                </c:pt>
                <c:pt idx="135">
                  <c:v>202.26969860560826</c:v>
                </c:pt>
                <c:pt idx="136">
                  <c:v>202.2196986056083</c:v>
                </c:pt>
                <c:pt idx="137">
                  <c:v>202.16969860560835</c:v>
                </c:pt>
                <c:pt idx="138">
                  <c:v>202.11969860560839</c:v>
                </c:pt>
                <c:pt idx="139">
                  <c:v>202.06969860560844</c:v>
                </c:pt>
                <c:pt idx="140">
                  <c:v>202.01969860560848</c:v>
                </c:pt>
                <c:pt idx="141">
                  <c:v>201.96969860560853</c:v>
                </c:pt>
                <c:pt idx="142">
                  <c:v>201.91969860560857</c:v>
                </c:pt>
                <c:pt idx="143">
                  <c:v>201.86969860560862</c:v>
                </c:pt>
                <c:pt idx="144">
                  <c:v>201.81969860560866</c:v>
                </c:pt>
                <c:pt idx="145">
                  <c:v>201.76969860560871</c:v>
                </c:pt>
                <c:pt idx="146">
                  <c:v>201.71969860560876</c:v>
                </c:pt>
                <c:pt idx="147">
                  <c:v>201.6696986056088</c:v>
                </c:pt>
                <c:pt idx="148">
                  <c:v>201.61969860560885</c:v>
                </c:pt>
                <c:pt idx="149">
                  <c:v>201.56969860560889</c:v>
                </c:pt>
                <c:pt idx="150">
                  <c:v>201.51969860560894</c:v>
                </c:pt>
                <c:pt idx="151">
                  <c:v>201.46969860560898</c:v>
                </c:pt>
                <c:pt idx="152">
                  <c:v>201.41969860560903</c:v>
                </c:pt>
                <c:pt idx="153">
                  <c:v>201.36969860560907</c:v>
                </c:pt>
                <c:pt idx="154">
                  <c:v>201.31969860560912</c:v>
                </c:pt>
                <c:pt idx="155">
                  <c:v>201.26969860560916</c:v>
                </c:pt>
                <c:pt idx="156">
                  <c:v>201.21969860560921</c:v>
                </c:pt>
                <c:pt idx="157">
                  <c:v>201.16969860560926</c:v>
                </c:pt>
                <c:pt idx="158">
                  <c:v>201.1196986056093</c:v>
                </c:pt>
                <c:pt idx="159">
                  <c:v>201.06969860560935</c:v>
                </c:pt>
                <c:pt idx="160">
                  <c:v>201.01969860560939</c:v>
                </c:pt>
                <c:pt idx="161">
                  <c:v>200.96969860560944</c:v>
                </c:pt>
                <c:pt idx="162">
                  <c:v>200.91969860560948</c:v>
                </c:pt>
                <c:pt idx="163">
                  <c:v>200.86969860560953</c:v>
                </c:pt>
                <c:pt idx="164">
                  <c:v>200.81969860560957</c:v>
                </c:pt>
                <c:pt idx="165">
                  <c:v>200.76969860560962</c:v>
                </c:pt>
                <c:pt idx="166">
                  <c:v>200.71969860560966</c:v>
                </c:pt>
                <c:pt idx="167">
                  <c:v>200.66969860560971</c:v>
                </c:pt>
                <c:pt idx="168">
                  <c:v>200.61969860560976</c:v>
                </c:pt>
                <c:pt idx="169">
                  <c:v>200.5696986056098</c:v>
                </c:pt>
                <c:pt idx="170">
                  <c:v>200.51969860560985</c:v>
                </c:pt>
                <c:pt idx="171">
                  <c:v>200.46969860560989</c:v>
                </c:pt>
                <c:pt idx="172">
                  <c:v>200.41969860560994</c:v>
                </c:pt>
                <c:pt idx="173">
                  <c:v>200.36969860560998</c:v>
                </c:pt>
                <c:pt idx="174">
                  <c:v>200.31969860561003</c:v>
                </c:pt>
                <c:pt idx="175">
                  <c:v>200.26969860561007</c:v>
                </c:pt>
                <c:pt idx="176">
                  <c:v>200.21969860561012</c:v>
                </c:pt>
                <c:pt idx="177">
                  <c:v>200.16969860561017</c:v>
                </c:pt>
                <c:pt idx="178">
                  <c:v>200.11969860561021</c:v>
                </c:pt>
                <c:pt idx="179">
                  <c:v>200.06969860561026</c:v>
                </c:pt>
                <c:pt idx="180">
                  <c:v>200.0196986056103</c:v>
                </c:pt>
                <c:pt idx="181">
                  <c:v>199.96969860561035</c:v>
                </c:pt>
                <c:pt idx="182">
                  <c:v>199.91969860561039</c:v>
                </c:pt>
                <c:pt idx="183">
                  <c:v>199.86969860561044</c:v>
                </c:pt>
                <c:pt idx="184">
                  <c:v>199.81969860561048</c:v>
                </c:pt>
                <c:pt idx="185">
                  <c:v>199.76969860561053</c:v>
                </c:pt>
                <c:pt idx="186">
                  <c:v>199.71969860561057</c:v>
                </c:pt>
                <c:pt idx="187">
                  <c:v>199.66969860561062</c:v>
                </c:pt>
                <c:pt idx="188">
                  <c:v>199.61969860561067</c:v>
                </c:pt>
                <c:pt idx="189">
                  <c:v>199.56969860561071</c:v>
                </c:pt>
                <c:pt idx="190">
                  <c:v>199.51969860561076</c:v>
                </c:pt>
                <c:pt idx="191">
                  <c:v>199.4696986056108</c:v>
                </c:pt>
                <c:pt idx="192">
                  <c:v>199.41969860561085</c:v>
                </c:pt>
                <c:pt idx="193">
                  <c:v>199.36969860561089</c:v>
                </c:pt>
                <c:pt idx="194">
                  <c:v>199.31969860561094</c:v>
                </c:pt>
                <c:pt idx="195">
                  <c:v>199.26969860561098</c:v>
                </c:pt>
                <c:pt idx="196">
                  <c:v>199.21969860561103</c:v>
                </c:pt>
                <c:pt idx="197">
                  <c:v>199.16969860561107</c:v>
                </c:pt>
                <c:pt idx="198">
                  <c:v>199.11969860561112</c:v>
                </c:pt>
                <c:pt idx="199">
                  <c:v>199.06969860561117</c:v>
                </c:pt>
                <c:pt idx="200">
                  <c:v>199.01969860561121</c:v>
                </c:pt>
                <c:pt idx="201">
                  <c:v>198.96969860561126</c:v>
                </c:pt>
                <c:pt idx="202">
                  <c:v>198.9196986056113</c:v>
                </c:pt>
                <c:pt idx="203">
                  <c:v>198.86969860561135</c:v>
                </c:pt>
                <c:pt idx="204">
                  <c:v>198.81969860561139</c:v>
                </c:pt>
                <c:pt idx="205">
                  <c:v>198.76969860561144</c:v>
                </c:pt>
                <c:pt idx="206">
                  <c:v>198.71969860561148</c:v>
                </c:pt>
                <c:pt idx="207">
                  <c:v>198.66969860561153</c:v>
                </c:pt>
                <c:pt idx="208">
                  <c:v>198.61969860561157</c:v>
                </c:pt>
                <c:pt idx="209">
                  <c:v>198.56969860561162</c:v>
                </c:pt>
                <c:pt idx="210">
                  <c:v>198.51969860561167</c:v>
                </c:pt>
                <c:pt idx="211">
                  <c:v>198.46969860561171</c:v>
                </c:pt>
                <c:pt idx="212">
                  <c:v>198.41969860561176</c:v>
                </c:pt>
                <c:pt idx="213">
                  <c:v>198.3696986056118</c:v>
                </c:pt>
                <c:pt idx="214">
                  <c:v>198.31969860561185</c:v>
                </c:pt>
                <c:pt idx="215">
                  <c:v>198.26969860561189</c:v>
                </c:pt>
                <c:pt idx="216">
                  <c:v>198.21969860561194</c:v>
                </c:pt>
                <c:pt idx="217">
                  <c:v>198.16969860561198</c:v>
                </c:pt>
                <c:pt idx="218">
                  <c:v>198.11969860561203</c:v>
                </c:pt>
                <c:pt idx="219">
                  <c:v>198.06969860561207</c:v>
                </c:pt>
                <c:pt idx="220">
                  <c:v>198.01969860561212</c:v>
                </c:pt>
                <c:pt idx="221">
                  <c:v>197.96969860561217</c:v>
                </c:pt>
                <c:pt idx="222">
                  <c:v>197.91969860561221</c:v>
                </c:pt>
                <c:pt idx="223">
                  <c:v>197.86969860561226</c:v>
                </c:pt>
                <c:pt idx="224">
                  <c:v>197.8196986056123</c:v>
                </c:pt>
                <c:pt idx="225">
                  <c:v>197.76969860561235</c:v>
                </c:pt>
                <c:pt idx="226">
                  <c:v>197.71969860561239</c:v>
                </c:pt>
                <c:pt idx="227">
                  <c:v>197.66969860561244</c:v>
                </c:pt>
                <c:pt idx="228">
                  <c:v>197.61969860561248</c:v>
                </c:pt>
                <c:pt idx="229">
                  <c:v>197.56969860561253</c:v>
                </c:pt>
                <c:pt idx="230">
                  <c:v>197.51969860561258</c:v>
                </c:pt>
                <c:pt idx="231">
                  <c:v>197.46969860561262</c:v>
                </c:pt>
                <c:pt idx="232">
                  <c:v>197.41969860561267</c:v>
                </c:pt>
                <c:pt idx="233">
                  <c:v>197.36969860561271</c:v>
                </c:pt>
                <c:pt idx="234">
                  <c:v>197.31969860561276</c:v>
                </c:pt>
                <c:pt idx="235">
                  <c:v>197.2696986056128</c:v>
                </c:pt>
                <c:pt idx="236">
                  <c:v>197.21969860561285</c:v>
                </c:pt>
                <c:pt idx="237">
                  <c:v>197.16969860561289</c:v>
                </c:pt>
                <c:pt idx="238">
                  <c:v>197.11969860561294</c:v>
                </c:pt>
                <c:pt idx="239">
                  <c:v>197.06969860561298</c:v>
                </c:pt>
                <c:pt idx="240">
                  <c:v>197.01969860561303</c:v>
                </c:pt>
                <c:pt idx="241">
                  <c:v>196.96969860561308</c:v>
                </c:pt>
                <c:pt idx="242">
                  <c:v>196.91969860561312</c:v>
                </c:pt>
                <c:pt idx="243">
                  <c:v>196.86969860561317</c:v>
                </c:pt>
                <c:pt idx="244">
                  <c:v>196.81969860561321</c:v>
                </c:pt>
                <c:pt idx="245">
                  <c:v>196.76969860561326</c:v>
                </c:pt>
                <c:pt idx="246">
                  <c:v>196.7196986056133</c:v>
                </c:pt>
                <c:pt idx="247">
                  <c:v>196.66969860561335</c:v>
                </c:pt>
                <c:pt idx="248">
                  <c:v>196.61969860561339</c:v>
                </c:pt>
                <c:pt idx="249">
                  <c:v>196.56969860561344</c:v>
                </c:pt>
                <c:pt idx="250">
                  <c:v>196.51969860561348</c:v>
                </c:pt>
                <c:pt idx="251">
                  <c:v>196.46969860561353</c:v>
                </c:pt>
                <c:pt idx="252">
                  <c:v>196.41969860561358</c:v>
                </c:pt>
                <c:pt idx="253">
                  <c:v>196.36969860561362</c:v>
                </c:pt>
                <c:pt idx="254">
                  <c:v>196.31969860561367</c:v>
                </c:pt>
                <c:pt idx="255">
                  <c:v>196.26969860561371</c:v>
                </c:pt>
                <c:pt idx="256">
                  <c:v>196.21969860561376</c:v>
                </c:pt>
                <c:pt idx="257">
                  <c:v>196.1696986056138</c:v>
                </c:pt>
                <c:pt idx="258">
                  <c:v>196.11969860561385</c:v>
                </c:pt>
                <c:pt idx="259">
                  <c:v>196.06969860561389</c:v>
                </c:pt>
                <c:pt idx="260">
                  <c:v>196.01969860561394</c:v>
                </c:pt>
                <c:pt idx="261">
                  <c:v>195.96969860561398</c:v>
                </c:pt>
                <c:pt idx="262">
                  <c:v>195.91969860561403</c:v>
                </c:pt>
                <c:pt idx="263">
                  <c:v>195.86969860561408</c:v>
                </c:pt>
                <c:pt idx="264">
                  <c:v>195.81969860561412</c:v>
                </c:pt>
                <c:pt idx="265">
                  <c:v>195.76969860561417</c:v>
                </c:pt>
                <c:pt idx="266">
                  <c:v>195.71969860561421</c:v>
                </c:pt>
                <c:pt idx="267">
                  <c:v>195.66969860561426</c:v>
                </c:pt>
                <c:pt idx="268">
                  <c:v>195.6196986056143</c:v>
                </c:pt>
                <c:pt idx="269">
                  <c:v>195.56969860561435</c:v>
                </c:pt>
                <c:pt idx="270">
                  <c:v>195.51969860561439</c:v>
                </c:pt>
                <c:pt idx="271">
                  <c:v>195.46969860561444</c:v>
                </c:pt>
                <c:pt idx="272">
                  <c:v>195.41969860561449</c:v>
                </c:pt>
                <c:pt idx="273">
                  <c:v>195.36969860561453</c:v>
                </c:pt>
                <c:pt idx="274">
                  <c:v>195.31969860561458</c:v>
                </c:pt>
                <c:pt idx="275">
                  <c:v>195.26969860561462</c:v>
                </c:pt>
                <c:pt idx="276">
                  <c:v>195.21969860561467</c:v>
                </c:pt>
                <c:pt idx="277">
                  <c:v>195.16969860561471</c:v>
                </c:pt>
                <c:pt idx="278">
                  <c:v>195.11969860561476</c:v>
                </c:pt>
                <c:pt idx="279">
                  <c:v>195.0696986056148</c:v>
                </c:pt>
                <c:pt idx="280">
                  <c:v>195.01969860561485</c:v>
                </c:pt>
                <c:pt idx="281">
                  <c:v>194.96969860561489</c:v>
                </c:pt>
                <c:pt idx="282">
                  <c:v>194.91969860561494</c:v>
                </c:pt>
                <c:pt idx="283">
                  <c:v>194.86969860561499</c:v>
                </c:pt>
                <c:pt idx="284">
                  <c:v>194.81969860561503</c:v>
                </c:pt>
                <c:pt idx="285">
                  <c:v>194.76969860561508</c:v>
                </c:pt>
                <c:pt idx="286">
                  <c:v>194.71969860561512</c:v>
                </c:pt>
                <c:pt idx="287">
                  <c:v>194.66969860561517</c:v>
                </c:pt>
                <c:pt idx="288">
                  <c:v>194.61969860561521</c:v>
                </c:pt>
                <c:pt idx="289">
                  <c:v>194.56969860561526</c:v>
                </c:pt>
                <c:pt idx="290">
                  <c:v>194.5196986056153</c:v>
                </c:pt>
                <c:pt idx="291">
                  <c:v>194.46969860561535</c:v>
                </c:pt>
                <c:pt idx="292">
                  <c:v>194.41969860561539</c:v>
                </c:pt>
                <c:pt idx="293">
                  <c:v>194.36969860561544</c:v>
                </c:pt>
                <c:pt idx="294">
                  <c:v>194.31969860561549</c:v>
                </c:pt>
                <c:pt idx="295">
                  <c:v>194.26969860561553</c:v>
                </c:pt>
                <c:pt idx="296">
                  <c:v>194.21969860561558</c:v>
                </c:pt>
                <c:pt idx="297">
                  <c:v>194.16969860561562</c:v>
                </c:pt>
                <c:pt idx="298">
                  <c:v>194.11969860561567</c:v>
                </c:pt>
                <c:pt idx="299">
                  <c:v>194.06969860561571</c:v>
                </c:pt>
                <c:pt idx="300">
                  <c:v>194.01969860561576</c:v>
                </c:pt>
                <c:pt idx="301">
                  <c:v>193.9696986056158</c:v>
                </c:pt>
                <c:pt idx="302">
                  <c:v>193.91969860561585</c:v>
                </c:pt>
                <c:pt idx="303">
                  <c:v>193.86969860561589</c:v>
                </c:pt>
                <c:pt idx="304">
                  <c:v>193.81969860561594</c:v>
                </c:pt>
                <c:pt idx="305">
                  <c:v>193.76969860561599</c:v>
                </c:pt>
                <c:pt idx="306">
                  <c:v>193.71969860561603</c:v>
                </c:pt>
                <c:pt idx="307">
                  <c:v>193.66969860561608</c:v>
                </c:pt>
                <c:pt idx="308">
                  <c:v>193.61969860561612</c:v>
                </c:pt>
                <c:pt idx="309">
                  <c:v>193.56969860561617</c:v>
                </c:pt>
                <c:pt idx="310">
                  <c:v>193.51969860561621</c:v>
                </c:pt>
                <c:pt idx="311">
                  <c:v>193.46969860561626</c:v>
                </c:pt>
                <c:pt idx="312">
                  <c:v>193.4196986056163</c:v>
                </c:pt>
                <c:pt idx="313">
                  <c:v>193.36969860561635</c:v>
                </c:pt>
                <c:pt idx="314">
                  <c:v>193.3196986056164</c:v>
                </c:pt>
                <c:pt idx="315">
                  <c:v>193.26969860561644</c:v>
                </c:pt>
                <c:pt idx="316">
                  <c:v>193.21969860561649</c:v>
                </c:pt>
                <c:pt idx="317">
                  <c:v>193.16969860561653</c:v>
                </c:pt>
                <c:pt idx="318">
                  <c:v>193.11969860561658</c:v>
                </c:pt>
                <c:pt idx="319">
                  <c:v>193.06969860561662</c:v>
                </c:pt>
                <c:pt idx="320">
                  <c:v>193.01969860561667</c:v>
                </c:pt>
                <c:pt idx="321">
                  <c:v>192.96969860561671</c:v>
                </c:pt>
                <c:pt idx="322">
                  <c:v>192.91969860561676</c:v>
                </c:pt>
                <c:pt idx="323">
                  <c:v>192.8696986056168</c:v>
                </c:pt>
                <c:pt idx="324">
                  <c:v>192.81969860561685</c:v>
                </c:pt>
                <c:pt idx="325">
                  <c:v>192.7696986056169</c:v>
                </c:pt>
                <c:pt idx="326">
                  <c:v>192.71969860561694</c:v>
                </c:pt>
                <c:pt idx="327">
                  <c:v>192.66969860561699</c:v>
                </c:pt>
                <c:pt idx="328">
                  <c:v>192.61969860561703</c:v>
                </c:pt>
                <c:pt idx="329">
                  <c:v>192.56969860561708</c:v>
                </c:pt>
                <c:pt idx="330">
                  <c:v>192.51969860561712</c:v>
                </c:pt>
                <c:pt idx="331">
                  <c:v>192.46969860561717</c:v>
                </c:pt>
                <c:pt idx="332">
                  <c:v>192.41969860561721</c:v>
                </c:pt>
                <c:pt idx="333">
                  <c:v>192.36969860561726</c:v>
                </c:pt>
                <c:pt idx="334">
                  <c:v>192.3196986056173</c:v>
                </c:pt>
                <c:pt idx="335">
                  <c:v>192.26969860561735</c:v>
                </c:pt>
                <c:pt idx="336">
                  <c:v>192.2196986056174</c:v>
                </c:pt>
                <c:pt idx="337">
                  <c:v>192.16969860561744</c:v>
                </c:pt>
                <c:pt idx="338">
                  <c:v>192.11969860561749</c:v>
                </c:pt>
                <c:pt idx="339">
                  <c:v>192.06969860561753</c:v>
                </c:pt>
                <c:pt idx="340">
                  <c:v>192.01969860561758</c:v>
                </c:pt>
                <c:pt idx="341">
                  <c:v>191.96969860561762</c:v>
                </c:pt>
                <c:pt idx="342">
                  <c:v>191.91969860561767</c:v>
                </c:pt>
                <c:pt idx="343">
                  <c:v>191.86969860561771</c:v>
                </c:pt>
                <c:pt idx="344">
                  <c:v>191.81969860561776</c:v>
                </c:pt>
                <c:pt idx="345">
                  <c:v>191.7696986056178</c:v>
                </c:pt>
                <c:pt idx="346">
                  <c:v>191.71969860561785</c:v>
                </c:pt>
                <c:pt idx="347">
                  <c:v>191.6696986056179</c:v>
                </c:pt>
                <c:pt idx="348">
                  <c:v>191.61969860561794</c:v>
                </c:pt>
                <c:pt idx="349">
                  <c:v>191.56969860561799</c:v>
                </c:pt>
                <c:pt idx="350">
                  <c:v>191.51969860561803</c:v>
                </c:pt>
                <c:pt idx="351">
                  <c:v>191.46969860561808</c:v>
                </c:pt>
                <c:pt idx="352">
                  <c:v>191.41969860561812</c:v>
                </c:pt>
                <c:pt idx="353">
                  <c:v>191.36969860561817</c:v>
                </c:pt>
                <c:pt idx="354">
                  <c:v>191.31969860561821</c:v>
                </c:pt>
                <c:pt idx="355">
                  <c:v>191.26969860561826</c:v>
                </c:pt>
                <c:pt idx="356">
                  <c:v>191.21969860561831</c:v>
                </c:pt>
                <c:pt idx="357">
                  <c:v>191.16969860561835</c:v>
                </c:pt>
                <c:pt idx="358">
                  <c:v>191.1196986056184</c:v>
                </c:pt>
                <c:pt idx="359">
                  <c:v>191.06969860561844</c:v>
                </c:pt>
                <c:pt idx="360">
                  <c:v>191.01969860561849</c:v>
                </c:pt>
                <c:pt idx="361">
                  <c:v>190.96969860561853</c:v>
                </c:pt>
                <c:pt idx="362">
                  <c:v>190.91969860561858</c:v>
                </c:pt>
                <c:pt idx="363">
                  <c:v>190.86969860561862</c:v>
                </c:pt>
                <c:pt idx="364">
                  <c:v>190.81969860561867</c:v>
                </c:pt>
                <c:pt idx="365">
                  <c:v>190.76969860561871</c:v>
                </c:pt>
                <c:pt idx="366">
                  <c:v>190.71969860561876</c:v>
                </c:pt>
                <c:pt idx="367">
                  <c:v>190.66969860561881</c:v>
                </c:pt>
                <c:pt idx="368">
                  <c:v>190.61969860561885</c:v>
                </c:pt>
                <c:pt idx="369">
                  <c:v>190.5696986056189</c:v>
                </c:pt>
                <c:pt idx="370">
                  <c:v>190.51969860561894</c:v>
                </c:pt>
                <c:pt idx="371">
                  <c:v>190.46969860561899</c:v>
                </c:pt>
                <c:pt idx="372">
                  <c:v>190.41969860561903</c:v>
                </c:pt>
                <c:pt idx="373">
                  <c:v>190.36969860561908</c:v>
                </c:pt>
                <c:pt idx="374">
                  <c:v>190.31969860561912</c:v>
                </c:pt>
                <c:pt idx="375">
                  <c:v>190.26969860561917</c:v>
                </c:pt>
                <c:pt idx="376">
                  <c:v>190.21969860561921</c:v>
                </c:pt>
                <c:pt idx="377">
                  <c:v>190.16969860561926</c:v>
                </c:pt>
                <c:pt idx="378">
                  <c:v>190.11969860561931</c:v>
                </c:pt>
                <c:pt idx="379">
                  <c:v>190.06969860561935</c:v>
                </c:pt>
                <c:pt idx="380">
                  <c:v>190.0196986056194</c:v>
                </c:pt>
                <c:pt idx="381">
                  <c:v>189.96969860561944</c:v>
                </c:pt>
                <c:pt idx="382">
                  <c:v>189.91969860561949</c:v>
                </c:pt>
                <c:pt idx="383">
                  <c:v>189.86969860561953</c:v>
                </c:pt>
                <c:pt idx="384">
                  <c:v>189.81969860561958</c:v>
                </c:pt>
                <c:pt idx="385">
                  <c:v>189.76969860561962</c:v>
                </c:pt>
                <c:pt idx="386">
                  <c:v>189.71969860561967</c:v>
                </c:pt>
                <c:pt idx="387">
                  <c:v>189.66969860561971</c:v>
                </c:pt>
                <c:pt idx="388">
                  <c:v>189.61969860561976</c:v>
                </c:pt>
                <c:pt idx="389">
                  <c:v>189.56969860561981</c:v>
                </c:pt>
                <c:pt idx="390">
                  <c:v>189.51969860561985</c:v>
                </c:pt>
                <c:pt idx="391">
                  <c:v>189.4696986056199</c:v>
                </c:pt>
                <c:pt idx="392">
                  <c:v>189.41969860561994</c:v>
                </c:pt>
                <c:pt idx="393">
                  <c:v>189.36969860561999</c:v>
                </c:pt>
                <c:pt idx="394">
                  <c:v>189.31969860562003</c:v>
                </c:pt>
                <c:pt idx="395">
                  <c:v>189.26969860562008</c:v>
                </c:pt>
                <c:pt idx="396">
                  <c:v>189.21969860562012</c:v>
                </c:pt>
                <c:pt idx="397">
                  <c:v>189.16969860562017</c:v>
                </c:pt>
                <c:pt idx="398">
                  <c:v>189.11969860562021</c:v>
                </c:pt>
                <c:pt idx="399">
                  <c:v>189.06969860562026</c:v>
                </c:pt>
                <c:pt idx="400">
                  <c:v>189.01969860562031</c:v>
                </c:pt>
                <c:pt idx="401">
                  <c:v>188.96969860562035</c:v>
                </c:pt>
                <c:pt idx="402">
                  <c:v>188.9196986056204</c:v>
                </c:pt>
                <c:pt idx="403">
                  <c:v>188.86969860562044</c:v>
                </c:pt>
                <c:pt idx="404">
                  <c:v>188.81969860562049</c:v>
                </c:pt>
                <c:pt idx="405">
                  <c:v>188.76969860562053</c:v>
                </c:pt>
                <c:pt idx="406">
                  <c:v>188.71969860562058</c:v>
                </c:pt>
                <c:pt idx="407">
                  <c:v>188.66969860562062</c:v>
                </c:pt>
                <c:pt idx="408">
                  <c:v>188.61969860562067</c:v>
                </c:pt>
                <c:pt idx="409">
                  <c:v>188.56969860562072</c:v>
                </c:pt>
                <c:pt idx="410">
                  <c:v>188.51969860562076</c:v>
                </c:pt>
                <c:pt idx="411">
                  <c:v>188.46969860562081</c:v>
                </c:pt>
                <c:pt idx="412">
                  <c:v>188.41969860562085</c:v>
                </c:pt>
                <c:pt idx="413">
                  <c:v>188.3696986056209</c:v>
                </c:pt>
                <c:pt idx="414">
                  <c:v>188.31969860562094</c:v>
                </c:pt>
                <c:pt idx="415">
                  <c:v>188.26969860562099</c:v>
                </c:pt>
                <c:pt idx="416">
                  <c:v>188.21969860562103</c:v>
                </c:pt>
                <c:pt idx="417">
                  <c:v>188.16969860562108</c:v>
                </c:pt>
                <c:pt idx="418">
                  <c:v>188.11969860562112</c:v>
                </c:pt>
                <c:pt idx="419">
                  <c:v>188.06969860562117</c:v>
                </c:pt>
                <c:pt idx="420">
                  <c:v>188.01969860562122</c:v>
                </c:pt>
                <c:pt idx="421">
                  <c:v>187.96969860562126</c:v>
                </c:pt>
                <c:pt idx="422">
                  <c:v>187.91969860562131</c:v>
                </c:pt>
                <c:pt idx="423">
                  <c:v>187.86969860562135</c:v>
                </c:pt>
                <c:pt idx="424">
                  <c:v>187.8196986056214</c:v>
                </c:pt>
                <c:pt idx="425">
                  <c:v>187.76969860562144</c:v>
                </c:pt>
                <c:pt idx="426">
                  <c:v>187.71969860562149</c:v>
                </c:pt>
                <c:pt idx="427">
                  <c:v>187.66969860562153</c:v>
                </c:pt>
                <c:pt idx="428">
                  <c:v>187.61969860562158</c:v>
                </c:pt>
                <c:pt idx="429">
                  <c:v>187.56969860562162</c:v>
                </c:pt>
                <c:pt idx="430">
                  <c:v>187.51969860562167</c:v>
                </c:pt>
                <c:pt idx="431">
                  <c:v>187.46969860562172</c:v>
                </c:pt>
                <c:pt idx="432">
                  <c:v>187.41969860562176</c:v>
                </c:pt>
                <c:pt idx="433">
                  <c:v>187.36969860562181</c:v>
                </c:pt>
                <c:pt idx="434">
                  <c:v>187.31969860562185</c:v>
                </c:pt>
                <c:pt idx="435">
                  <c:v>187.2696986056219</c:v>
                </c:pt>
                <c:pt idx="436">
                  <c:v>187.21969860562194</c:v>
                </c:pt>
                <c:pt idx="437">
                  <c:v>187.16969860562199</c:v>
                </c:pt>
                <c:pt idx="438">
                  <c:v>187.11969860562203</c:v>
                </c:pt>
                <c:pt idx="439">
                  <c:v>187.06969860562208</c:v>
                </c:pt>
                <c:pt idx="440">
                  <c:v>187.01969860562212</c:v>
                </c:pt>
                <c:pt idx="441">
                  <c:v>186.96969860562217</c:v>
                </c:pt>
                <c:pt idx="442">
                  <c:v>186.91969860562222</c:v>
                </c:pt>
                <c:pt idx="443">
                  <c:v>186.86969860562226</c:v>
                </c:pt>
                <c:pt idx="444">
                  <c:v>186.81969860562231</c:v>
                </c:pt>
                <c:pt idx="445">
                  <c:v>186.76969860562235</c:v>
                </c:pt>
                <c:pt idx="446">
                  <c:v>186.7196986056224</c:v>
                </c:pt>
                <c:pt idx="447">
                  <c:v>186.66969860562244</c:v>
                </c:pt>
                <c:pt idx="448">
                  <c:v>186.61969860562249</c:v>
                </c:pt>
                <c:pt idx="449">
                  <c:v>186.56969860562253</c:v>
                </c:pt>
                <c:pt idx="450">
                  <c:v>186.51969860562258</c:v>
                </c:pt>
                <c:pt idx="451">
                  <c:v>186.46969860562263</c:v>
                </c:pt>
                <c:pt idx="452">
                  <c:v>186.41969860562267</c:v>
                </c:pt>
                <c:pt idx="453">
                  <c:v>186.36969860562272</c:v>
                </c:pt>
                <c:pt idx="454">
                  <c:v>186.31969860562276</c:v>
                </c:pt>
                <c:pt idx="455">
                  <c:v>186.26969860562281</c:v>
                </c:pt>
                <c:pt idx="456">
                  <c:v>186.21969860562285</c:v>
                </c:pt>
                <c:pt idx="457">
                  <c:v>186.1696986056229</c:v>
                </c:pt>
                <c:pt idx="458">
                  <c:v>186.11969860562294</c:v>
                </c:pt>
                <c:pt idx="459">
                  <c:v>186.06969860562299</c:v>
                </c:pt>
                <c:pt idx="460">
                  <c:v>186.01969860562303</c:v>
                </c:pt>
                <c:pt idx="461">
                  <c:v>185.96969860562308</c:v>
                </c:pt>
                <c:pt idx="462">
                  <c:v>185.91969860562313</c:v>
                </c:pt>
                <c:pt idx="463">
                  <c:v>185.86969860562317</c:v>
                </c:pt>
                <c:pt idx="464">
                  <c:v>185.81969860562322</c:v>
                </c:pt>
                <c:pt idx="465">
                  <c:v>185.76969860562326</c:v>
                </c:pt>
                <c:pt idx="466">
                  <c:v>185.71969860562331</c:v>
                </c:pt>
                <c:pt idx="467">
                  <c:v>185.66969860562335</c:v>
                </c:pt>
                <c:pt idx="468">
                  <c:v>185.6196986056234</c:v>
                </c:pt>
                <c:pt idx="469">
                  <c:v>185.56969860562344</c:v>
                </c:pt>
                <c:pt idx="470">
                  <c:v>185.51969860562349</c:v>
                </c:pt>
                <c:pt idx="471">
                  <c:v>185.46969860562353</c:v>
                </c:pt>
                <c:pt idx="472">
                  <c:v>185.41969860562358</c:v>
                </c:pt>
                <c:pt idx="473">
                  <c:v>185.36969860562363</c:v>
                </c:pt>
                <c:pt idx="474">
                  <c:v>185.31969860562367</c:v>
                </c:pt>
                <c:pt idx="475">
                  <c:v>185.26969860562372</c:v>
                </c:pt>
                <c:pt idx="476">
                  <c:v>185.21969860562376</c:v>
                </c:pt>
                <c:pt idx="477">
                  <c:v>185.16969860562381</c:v>
                </c:pt>
                <c:pt idx="478">
                  <c:v>185.11969860562385</c:v>
                </c:pt>
                <c:pt idx="479">
                  <c:v>185.0696986056239</c:v>
                </c:pt>
                <c:pt idx="480">
                  <c:v>185.01969860562394</c:v>
                </c:pt>
                <c:pt idx="481">
                  <c:v>184.96969860562399</c:v>
                </c:pt>
                <c:pt idx="482">
                  <c:v>184.91969860562403</c:v>
                </c:pt>
                <c:pt idx="483">
                  <c:v>184.86969860562408</c:v>
                </c:pt>
                <c:pt idx="484">
                  <c:v>184.81969860562413</c:v>
                </c:pt>
                <c:pt idx="485">
                  <c:v>184.76969860562417</c:v>
                </c:pt>
                <c:pt idx="486">
                  <c:v>184.71969860562422</c:v>
                </c:pt>
                <c:pt idx="487">
                  <c:v>184.66969860562426</c:v>
                </c:pt>
                <c:pt idx="488">
                  <c:v>184.61969860562431</c:v>
                </c:pt>
                <c:pt idx="489">
                  <c:v>184.56969860562435</c:v>
                </c:pt>
                <c:pt idx="490">
                  <c:v>184.5196986056244</c:v>
                </c:pt>
                <c:pt idx="491">
                  <c:v>184.46969860562444</c:v>
                </c:pt>
                <c:pt idx="492">
                  <c:v>184.41969860562449</c:v>
                </c:pt>
                <c:pt idx="493">
                  <c:v>184.36969860562454</c:v>
                </c:pt>
                <c:pt idx="494">
                  <c:v>184.31969860562458</c:v>
                </c:pt>
                <c:pt idx="495">
                  <c:v>184.26969860562463</c:v>
                </c:pt>
                <c:pt idx="496">
                  <c:v>184.21969860562467</c:v>
                </c:pt>
                <c:pt idx="497">
                  <c:v>184.16969860562472</c:v>
                </c:pt>
                <c:pt idx="498">
                  <c:v>184.11969860562476</c:v>
                </c:pt>
                <c:pt idx="499">
                  <c:v>184.06969860562481</c:v>
                </c:pt>
                <c:pt idx="500">
                  <c:v>184.01969860562485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AD4-4209-B1A7-223967B802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170304"/>
        <c:axId val="111171840"/>
      </c:scatterChart>
      <c:valAx>
        <c:axId val="1111703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11171840"/>
        <c:crosses val="autoZero"/>
        <c:crossBetween val="midCat"/>
      </c:valAx>
      <c:valAx>
        <c:axId val="1111718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111703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222315543890341"/>
          <c:y val="0.39495833609034342"/>
          <c:w val="8.739259259259291E-2"/>
          <c:h val="0.3452280817838959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350348112694342"/>
          <c:y val="2.8252405949256338E-2"/>
          <c:w val="0.84889081323383464"/>
          <c:h val="0.8326195683872849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A750CR!$A$12:$A$512</c:f>
              <c:numCache>
                <c:formatCode>General</c:formatCode>
                <c:ptCount val="501"/>
                <c:pt idx="0">
                  <c:v>1030</c:v>
                </c:pt>
                <c:pt idx="1">
                  <c:v>1030.05</c:v>
                </c:pt>
                <c:pt idx="2">
                  <c:v>1030.0999999999999</c:v>
                </c:pt>
                <c:pt idx="3">
                  <c:v>1030.1499999999999</c:v>
                </c:pt>
                <c:pt idx="4">
                  <c:v>1030.1999999999998</c:v>
                </c:pt>
                <c:pt idx="5">
                  <c:v>1030.2499999999998</c:v>
                </c:pt>
                <c:pt idx="6">
                  <c:v>1030.2999999999997</c:v>
                </c:pt>
                <c:pt idx="7">
                  <c:v>1030.3499999999997</c:v>
                </c:pt>
                <c:pt idx="8">
                  <c:v>1030.3999999999996</c:v>
                </c:pt>
                <c:pt idx="9">
                  <c:v>1030.4499999999996</c:v>
                </c:pt>
                <c:pt idx="10">
                  <c:v>1030.4999999999995</c:v>
                </c:pt>
                <c:pt idx="11">
                  <c:v>1030.5499999999995</c:v>
                </c:pt>
                <c:pt idx="12">
                  <c:v>1030.5999999999995</c:v>
                </c:pt>
                <c:pt idx="13">
                  <c:v>1030.6499999999994</c:v>
                </c:pt>
                <c:pt idx="14">
                  <c:v>1030.6999999999994</c:v>
                </c:pt>
                <c:pt idx="15">
                  <c:v>1030.7499999999993</c:v>
                </c:pt>
                <c:pt idx="16">
                  <c:v>1030.7999999999993</c:v>
                </c:pt>
                <c:pt idx="17">
                  <c:v>1030.8499999999992</c:v>
                </c:pt>
                <c:pt idx="18">
                  <c:v>1030.8999999999992</c:v>
                </c:pt>
                <c:pt idx="19">
                  <c:v>1030.9499999999991</c:v>
                </c:pt>
                <c:pt idx="20">
                  <c:v>1030.9999999999991</c:v>
                </c:pt>
                <c:pt idx="21">
                  <c:v>1031.049999999999</c:v>
                </c:pt>
                <c:pt idx="22">
                  <c:v>1031.099999999999</c:v>
                </c:pt>
                <c:pt idx="23">
                  <c:v>1031.149999999999</c:v>
                </c:pt>
                <c:pt idx="24">
                  <c:v>1031.1999999999989</c:v>
                </c:pt>
                <c:pt idx="25">
                  <c:v>1031.2499999999989</c:v>
                </c:pt>
                <c:pt idx="26">
                  <c:v>1031.2999999999988</c:v>
                </c:pt>
                <c:pt idx="27">
                  <c:v>1031.3499999999988</c:v>
                </c:pt>
                <c:pt idx="28">
                  <c:v>1031.3999999999987</c:v>
                </c:pt>
                <c:pt idx="29">
                  <c:v>1031.4499999999987</c:v>
                </c:pt>
                <c:pt idx="30">
                  <c:v>1031.4999999999986</c:v>
                </c:pt>
                <c:pt idx="31">
                  <c:v>1031.5499999999986</c:v>
                </c:pt>
                <c:pt idx="32">
                  <c:v>1031.5999999999985</c:v>
                </c:pt>
                <c:pt idx="33">
                  <c:v>1031.6499999999985</c:v>
                </c:pt>
                <c:pt idx="34">
                  <c:v>1031.6999999999985</c:v>
                </c:pt>
                <c:pt idx="35">
                  <c:v>1031.7499999999984</c:v>
                </c:pt>
                <c:pt idx="36">
                  <c:v>1031.7999999999984</c:v>
                </c:pt>
                <c:pt idx="37">
                  <c:v>1031.8499999999983</c:v>
                </c:pt>
                <c:pt idx="38">
                  <c:v>1031.8999999999983</c:v>
                </c:pt>
                <c:pt idx="39">
                  <c:v>1031.9499999999982</c:v>
                </c:pt>
                <c:pt idx="40">
                  <c:v>1031.9999999999982</c:v>
                </c:pt>
                <c:pt idx="41">
                  <c:v>1032.0499999999981</c:v>
                </c:pt>
                <c:pt idx="42">
                  <c:v>1032.0999999999981</c:v>
                </c:pt>
                <c:pt idx="43">
                  <c:v>1032.149999999998</c:v>
                </c:pt>
                <c:pt idx="44">
                  <c:v>1032.199999999998</c:v>
                </c:pt>
                <c:pt idx="45">
                  <c:v>1032.249999999998</c:v>
                </c:pt>
                <c:pt idx="46">
                  <c:v>1032.2999999999979</c:v>
                </c:pt>
                <c:pt idx="47">
                  <c:v>1032.3499999999979</c:v>
                </c:pt>
                <c:pt idx="48">
                  <c:v>1032.3999999999978</c:v>
                </c:pt>
                <c:pt idx="49">
                  <c:v>1032.4499999999978</c:v>
                </c:pt>
                <c:pt idx="50">
                  <c:v>1032.4999999999977</c:v>
                </c:pt>
                <c:pt idx="51">
                  <c:v>1032.5499999999977</c:v>
                </c:pt>
                <c:pt idx="52">
                  <c:v>1032.5999999999976</c:v>
                </c:pt>
                <c:pt idx="53">
                  <c:v>1032.6499999999976</c:v>
                </c:pt>
                <c:pt idx="54">
                  <c:v>1032.6999999999975</c:v>
                </c:pt>
                <c:pt idx="55">
                  <c:v>1032.7499999999975</c:v>
                </c:pt>
                <c:pt idx="56">
                  <c:v>1032.7999999999975</c:v>
                </c:pt>
                <c:pt idx="57">
                  <c:v>1032.8499999999974</c:v>
                </c:pt>
                <c:pt idx="58">
                  <c:v>1032.8999999999974</c:v>
                </c:pt>
                <c:pt idx="59">
                  <c:v>1032.9499999999973</c:v>
                </c:pt>
                <c:pt idx="60">
                  <c:v>1032.9999999999973</c:v>
                </c:pt>
                <c:pt idx="61">
                  <c:v>1033.0499999999972</c:v>
                </c:pt>
                <c:pt idx="62">
                  <c:v>1033.0999999999972</c:v>
                </c:pt>
                <c:pt idx="63">
                  <c:v>1033.1499999999971</c:v>
                </c:pt>
                <c:pt idx="64">
                  <c:v>1033.1999999999971</c:v>
                </c:pt>
                <c:pt idx="65">
                  <c:v>1033.249999999997</c:v>
                </c:pt>
                <c:pt idx="66">
                  <c:v>1033.299999999997</c:v>
                </c:pt>
                <c:pt idx="67">
                  <c:v>1033.349999999997</c:v>
                </c:pt>
                <c:pt idx="68">
                  <c:v>1033.3999999999969</c:v>
                </c:pt>
                <c:pt idx="69">
                  <c:v>1033.4499999999969</c:v>
                </c:pt>
                <c:pt idx="70">
                  <c:v>1033.4999999999968</c:v>
                </c:pt>
                <c:pt idx="71">
                  <c:v>1033.5499999999968</c:v>
                </c:pt>
                <c:pt idx="72">
                  <c:v>1033.5999999999967</c:v>
                </c:pt>
                <c:pt idx="73">
                  <c:v>1033.6499999999967</c:v>
                </c:pt>
                <c:pt idx="74">
                  <c:v>1033.6999999999966</c:v>
                </c:pt>
                <c:pt idx="75">
                  <c:v>1033.7499999999966</c:v>
                </c:pt>
                <c:pt idx="76">
                  <c:v>1033.7999999999965</c:v>
                </c:pt>
                <c:pt idx="77">
                  <c:v>1033.8499999999965</c:v>
                </c:pt>
                <c:pt idx="78">
                  <c:v>1033.8999999999965</c:v>
                </c:pt>
                <c:pt idx="79">
                  <c:v>1033.9499999999964</c:v>
                </c:pt>
                <c:pt idx="80">
                  <c:v>1033.9999999999964</c:v>
                </c:pt>
                <c:pt idx="81">
                  <c:v>1034.0499999999963</c:v>
                </c:pt>
                <c:pt idx="82">
                  <c:v>1034.0999999999963</c:v>
                </c:pt>
                <c:pt idx="83">
                  <c:v>1034.1499999999962</c:v>
                </c:pt>
                <c:pt idx="84">
                  <c:v>1034.1999999999962</c:v>
                </c:pt>
                <c:pt idx="85">
                  <c:v>1034.2499999999961</c:v>
                </c:pt>
                <c:pt idx="86">
                  <c:v>1034.2999999999961</c:v>
                </c:pt>
                <c:pt idx="87">
                  <c:v>1034.349999999996</c:v>
                </c:pt>
                <c:pt idx="88">
                  <c:v>1034.399999999996</c:v>
                </c:pt>
                <c:pt idx="89">
                  <c:v>1034.449999999996</c:v>
                </c:pt>
                <c:pt idx="90">
                  <c:v>1034.4999999999959</c:v>
                </c:pt>
                <c:pt idx="91">
                  <c:v>1034.5499999999959</c:v>
                </c:pt>
                <c:pt idx="92">
                  <c:v>1034.5999999999958</c:v>
                </c:pt>
                <c:pt idx="93">
                  <c:v>1034.6499999999958</c:v>
                </c:pt>
                <c:pt idx="94">
                  <c:v>1034.6999999999957</c:v>
                </c:pt>
                <c:pt idx="95">
                  <c:v>1034.7499999999957</c:v>
                </c:pt>
                <c:pt idx="96">
                  <c:v>1034.7999999999956</c:v>
                </c:pt>
                <c:pt idx="97">
                  <c:v>1034.8499999999956</c:v>
                </c:pt>
                <c:pt idx="98">
                  <c:v>1034.8999999999955</c:v>
                </c:pt>
                <c:pt idx="99">
                  <c:v>1034.9499999999955</c:v>
                </c:pt>
                <c:pt idx="100">
                  <c:v>1034.9999999999955</c:v>
                </c:pt>
                <c:pt idx="101">
                  <c:v>1035.0499999999954</c:v>
                </c:pt>
                <c:pt idx="102">
                  <c:v>1035.0999999999954</c:v>
                </c:pt>
                <c:pt idx="103">
                  <c:v>1035.1499999999953</c:v>
                </c:pt>
                <c:pt idx="104">
                  <c:v>1035.1999999999953</c:v>
                </c:pt>
                <c:pt idx="105">
                  <c:v>1035.2499999999952</c:v>
                </c:pt>
                <c:pt idx="106">
                  <c:v>1035.2999999999952</c:v>
                </c:pt>
                <c:pt idx="107">
                  <c:v>1035.3499999999951</c:v>
                </c:pt>
                <c:pt idx="108">
                  <c:v>1035.3999999999951</c:v>
                </c:pt>
                <c:pt idx="109">
                  <c:v>1035.449999999995</c:v>
                </c:pt>
                <c:pt idx="110">
                  <c:v>1035.499999999995</c:v>
                </c:pt>
                <c:pt idx="111">
                  <c:v>1035.549999999995</c:v>
                </c:pt>
                <c:pt idx="112">
                  <c:v>1035.5999999999949</c:v>
                </c:pt>
                <c:pt idx="113">
                  <c:v>1035.6499999999949</c:v>
                </c:pt>
                <c:pt idx="114">
                  <c:v>1035.6999999999948</c:v>
                </c:pt>
                <c:pt idx="115">
                  <c:v>1035.7499999999948</c:v>
                </c:pt>
                <c:pt idx="116">
                  <c:v>1035.7999999999947</c:v>
                </c:pt>
                <c:pt idx="117">
                  <c:v>1035.8499999999947</c:v>
                </c:pt>
                <c:pt idx="118">
                  <c:v>1035.8999999999946</c:v>
                </c:pt>
                <c:pt idx="119">
                  <c:v>1035.9499999999946</c:v>
                </c:pt>
                <c:pt idx="120">
                  <c:v>1035.9999999999945</c:v>
                </c:pt>
                <c:pt idx="121">
                  <c:v>1036.0499999999945</c:v>
                </c:pt>
                <c:pt idx="122">
                  <c:v>1036.0999999999945</c:v>
                </c:pt>
                <c:pt idx="123">
                  <c:v>1036.1499999999944</c:v>
                </c:pt>
                <c:pt idx="124">
                  <c:v>1036.1999999999944</c:v>
                </c:pt>
                <c:pt idx="125">
                  <c:v>1036.2499999999943</c:v>
                </c:pt>
                <c:pt idx="126">
                  <c:v>1036.2999999999943</c:v>
                </c:pt>
                <c:pt idx="127">
                  <c:v>1036.3499999999942</c:v>
                </c:pt>
                <c:pt idx="128">
                  <c:v>1036.3999999999942</c:v>
                </c:pt>
                <c:pt idx="129">
                  <c:v>1036.4499999999941</c:v>
                </c:pt>
                <c:pt idx="130">
                  <c:v>1036.4999999999941</c:v>
                </c:pt>
                <c:pt idx="131">
                  <c:v>1036.549999999994</c:v>
                </c:pt>
                <c:pt idx="132">
                  <c:v>1036.599999999994</c:v>
                </c:pt>
                <c:pt idx="133">
                  <c:v>1036.649999999994</c:v>
                </c:pt>
                <c:pt idx="134">
                  <c:v>1036.6999999999939</c:v>
                </c:pt>
                <c:pt idx="135">
                  <c:v>1036.7499999999939</c:v>
                </c:pt>
                <c:pt idx="136">
                  <c:v>1036.7999999999938</c:v>
                </c:pt>
                <c:pt idx="137">
                  <c:v>1036.8499999999938</c:v>
                </c:pt>
                <c:pt idx="138">
                  <c:v>1036.8999999999937</c:v>
                </c:pt>
                <c:pt idx="139">
                  <c:v>1036.9499999999937</c:v>
                </c:pt>
                <c:pt idx="140">
                  <c:v>1036.9999999999936</c:v>
                </c:pt>
                <c:pt idx="141">
                  <c:v>1037.0499999999936</c:v>
                </c:pt>
                <c:pt idx="142">
                  <c:v>1037.0999999999935</c:v>
                </c:pt>
                <c:pt idx="143">
                  <c:v>1037.1499999999935</c:v>
                </c:pt>
                <c:pt idx="144">
                  <c:v>1037.1999999999935</c:v>
                </c:pt>
                <c:pt idx="145">
                  <c:v>1037.2499999999934</c:v>
                </c:pt>
                <c:pt idx="146">
                  <c:v>1037.2999999999934</c:v>
                </c:pt>
                <c:pt idx="147">
                  <c:v>1037.3499999999933</c:v>
                </c:pt>
                <c:pt idx="148">
                  <c:v>1037.3999999999933</c:v>
                </c:pt>
                <c:pt idx="149">
                  <c:v>1037.4499999999932</c:v>
                </c:pt>
                <c:pt idx="150">
                  <c:v>1037.4999999999932</c:v>
                </c:pt>
                <c:pt idx="151">
                  <c:v>1037.5499999999931</c:v>
                </c:pt>
                <c:pt idx="152">
                  <c:v>1037.5999999999931</c:v>
                </c:pt>
                <c:pt idx="153">
                  <c:v>1037.649999999993</c:v>
                </c:pt>
                <c:pt idx="154">
                  <c:v>1037.699999999993</c:v>
                </c:pt>
                <c:pt idx="155">
                  <c:v>1037.749999999993</c:v>
                </c:pt>
                <c:pt idx="156">
                  <c:v>1037.7999999999929</c:v>
                </c:pt>
                <c:pt idx="157">
                  <c:v>1037.8499999999929</c:v>
                </c:pt>
                <c:pt idx="158">
                  <c:v>1037.8999999999928</c:v>
                </c:pt>
                <c:pt idx="159">
                  <c:v>1037.9499999999928</c:v>
                </c:pt>
                <c:pt idx="160">
                  <c:v>1037.9999999999927</c:v>
                </c:pt>
                <c:pt idx="161">
                  <c:v>1038.0499999999927</c:v>
                </c:pt>
                <c:pt idx="162">
                  <c:v>1038.0999999999926</c:v>
                </c:pt>
                <c:pt idx="163">
                  <c:v>1038.1499999999926</c:v>
                </c:pt>
                <c:pt idx="164">
                  <c:v>1038.1999999999925</c:v>
                </c:pt>
                <c:pt idx="165">
                  <c:v>1038.2499999999925</c:v>
                </c:pt>
                <c:pt idx="166">
                  <c:v>1038.2999999999925</c:v>
                </c:pt>
                <c:pt idx="167">
                  <c:v>1038.3499999999924</c:v>
                </c:pt>
                <c:pt idx="168">
                  <c:v>1038.3999999999924</c:v>
                </c:pt>
                <c:pt idx="169">
                  <c:v>1038.4499999999923</c:v>
                </c:pt>
                <c:pt idx="170">
                  <c:v>1038.4999999999923</c:v>
                </c:pt>
                <c:pt idx="171">
                  <c:v>1038.5499999999922</c:v>
                </c:pt>
                <c:pt idx="172">
                  <c:v>1038.5999999999922</c:v>
                </c:pt>
                <c:pt idx="173">
                  <c:v>1038.6499999999921</c:v>
                </c:pt>
                <c:pt idx="174">
                  <c:v>1038.6999999999921</c:v>
                </c:pt>
                <c:pt idx="175">
                  <c:v>1038.749999999992</c:v>
                </c:pt>
                <c:pt idx="176">
                  <c:v>1038.799999999992</c:v>
                </c:pt>
                <c:pt idx="177">
                  <c:v>1038.849999999992</c:v>
                </c:pt>
                <c:pt idx="178">
                  <c:v>1038.8999999999919</c:v>
                </c:pt>
                <c:pt idx="179">
                  <c:v>1038.9499999999919</c:v>
                </c:pt>
                <c:pt idx="180">
                  <c:v>1038.9999999999918</c:v>
                </c:pt>
                <c:pt idx="181">
                  <c:v>1039.0499999999918</c:v>
                </c:pt>
                <c:pt idx="182">
                  <c:v>1039.0999999999917</c:v>
                </c:pt>
                <c:pt idx="183">
                  <c:v>1039.1499999999917</c:v>
                </c:pt>
                <c:pt idx="184">
                  <c:v>1039.1999999999916</c:v>
                </c:pt>
                <c:pt idx="185">
                  <c:v>1039.2499999999916</c:v>
                </c:pt>
                <c:pt idx="186">
                  <c:v>1039.2999999999915</c:v>
                </c:pt>
                <c:pt idx="187">
                  <c:v>1039.3499999999915</c:v>
                </c:pt>
                <c:pt idx="188">
                  <c:v>1039.3999999999915</c:v>
                </c:pt>
                <c:pt idx="189">
                  <c:v>1039.4499999999914</c:v>
                </c:pt>
                <c:pt idx="190">
                  <c:v>1039.4999999999914</c:v>
                </c:pt>
                <c:pt idx="191">
                  <c:v>1039.5499999999913</c:v>
                </c:pt>
                <c:pt idx="192">
                  <c:v>1039.5999999999913</c:v>
                </c:pt>
                <c:pt idx="193">
                  <c:v>1039.6499999999912</c:v>
                </c:pt>
                <c:pt idx="194">
                  <c:v>1039.6999999999912</c:v>
                </c:pt>
                <c:pt idx="195">
                  <c:v>1039.7499999999911</c:v>
                </c:pt>
                <c:pt idx="196">
                  <c:v>1039.7999999999911</c:v>
                </c:pt>
                <c:pt idx="197">
                  <c:v>1039.849999999991</c:v>
                </c:pt>
                <c:pt idx="198">
                  <c:v>1039.899999999991</c:v>
                </c:pt>
                <c:pt idx="199">
                  <c:v>1039.949999999991</c:v>
                </c:pt>
                <c:pt idx="200">
                  <c:v>1039.9999999999909</c:v>
                </c:pt>
                <c:pt idx="201">
                  <c:v>1040.0499999999909</c:v>
                </c:pt>
                <c:pt idx="202">
                  <c:v>1040.0999999999908</c:v>
                </c:pt>
                <c:pt idx="203">
                  <c:v>1040.1499999999908</c:v>
                </c:pt>
                <c:pt idx="204">
                  <c:v>1040.1999999999907</c:v>
                </c:pt>
                <c:pt idx="205">
                  <c:v>1040.2499999999907</c:v>
                </c:pt>
                <c:pt idx="206">
                  <c:v>1040.2999999999906</c:v>
                </c:pt>
                <c:pt idx="207">
                  <c:v>1040.3499999999906</c:v>
                </c:pt>
                <c:pt idx="208">
                  <c:v>1040.3999999999905</c:v>
                </c:pt>
                <c:pt idx="209">
                  <c:v>1040.4499999999905</c:v>
                </c:pt>
                <c:pt idx="210">
                  <c:v>1040.4999999999905</c:v>
                </c:pt>
                <c:pt idx="211">
                  <c:v>1040.5499999999904</c:v>
                </c:pt>
                <c:pt idx="212">
                  <c:v>1040.5999999999904</c:v>
                </c:pt>
                <c:pt idx="213">
                  <c:v>1040.6499999999903</c:v>
                </c:pt>
                <c:pt idx="214">
                  <c:v>1040.6999999999903</c:v>
                </c:pt>
                <c:pt idx="215">
                  <c:v>1040.7499999999902</c:v>
                </c:pt>
                <c:pt idx="216">
                  <c:v>1040.7999999999902</c:v>
                </c:pt>
                <c:pt idx="217">
                  <c:v>1040.8499999999901</c:v>
                </c:pt>
                <c:pt idx="218">
                  <c:v>1040.8999999999901</c:v>
                </c:pt>
                <c:pt idx="219">
                  <c:v>1040.94999999999</c:v>
                </c:pt>
                <c:pt idx="220">
                  <c:v>1040.99999999999</c:v>
                </c:pt>
                <c:pt idx="221">
                  <c:v>1041.04999999999</c:v>
                </c:pt>
                <c:pt idx="222">
                  <c:v>1041.0999999999899</c:v>
                </c:pt>
                <c:pt idx="223">
                  <c:v>1041.1499999999899</c:v>
                </c:pt>
                <c:pt idx="224">
                  <c:v>1041.1999999999898</c:v>
                </c:pt>
                <c:pt idx="225">
                  <c:v>1041.2499999999898</c:v>
                </c:pt>
                <c:pt idx="226">
                  <c:v>1041.2999999999897</c:v>
                </c:pt>
                <c:pt idx="227">
                  <c:v>1041.3499999999897</c:v>
                </c:pt>
                <c:pt idx="228">
                  <c:v>1041.3999999999896</c:v>
                </c:pt>
                <c:pt idx="229">
                  <c:v>1041.4499999999896</c:v>
                </c:pt>
                <c:pt idx="230">
                  <c:v>1041.4999999999895</c:v>
                </c:pt>
                <c:pt idx="231">
                  <c:v>1041.5499999999895</c:v>
                </c:pt>
                <c:pt idx="232">
                  <c:v>1041.5999999999894</c:v>
                </c:pt>
                <c:pt idx="233">
                  <c:v>1041.6499999999894</c:v>
                </c:pt>
                <c:pt idx="234">
                  <c:v>1041.6999999999894</c:v>
                </c:pt>
                <c:pt idx="235">
                  <c:v>1041.7499999999893</c:v>
                </c:pt>
                <c:pt idx="236">
                  <c:v>1041.7999999999893</c:v>
                </c:pt>
                <c:pt idx="237">
                  <c:v>1041.8499999999892</c:v>
                </c:pt>
                <c:pt idx="238">
                  <c:v>1041.8999999999892</c:v>
                </c:pt>
                <c:pt idx="239">
                  <c:v>1041.9499999999891</c:v>
                </c:pt>
                <c:pt idx="240">
                  <c:v>1041.9999999999891</c:v>
                </c:pt>
                <c:pt idx="241">
                  <c:v>1042.049999999989</c:v>
                </c:pt>
                <c:pt idx="242">
                  <c:v>1042.099999999989</c:v>
                </c:pt>
                <c:pt idx="243">
                  <c:v>1042.1499999999889</c:v>
                </c:pt>
                <c:pt idx="244">
                  <c:v>1042.1999999999889</c:v>
                </c:pt>
                <c:pt idx="245">
                  <c:v>1042.2499999999889</c:v>
                </c:pt>
                <c:pt idx="246">
                  <c:v>1042.2999999999888</c:v>
                </c:pt>
                <c:pt idx="247">
                  <c:v>1042.3499999999888</c:v>
                </c:pt>
                <c:pt idx="248">
                  <c:v>1042.3999999999887</c:v>
                </c:pt>
                <c:pt idx="249">
                  <c:v>1042.4499999999887</c:v>
                </c:pt>
                <c:pt idx="250">
                  <c:v>1042.4999999999886</c:v>
                </c:pt>
                <c:pt idx="251">
                  <c:v>1042.5499999999886</c:v>
                </c:pt>
                <c:pt idx="252">
                  <c:v>1042.5999999999885</c:v>
                </c:pt>
                <c:pt idx="253">
                  <c:v>1042.6499999999885</c:v>
                </c:pt>
                <c:pt idx="254">
                  <c:v>1042.6999999999884</c:v>
                </c:pt>
                <c:pt idx="255">
                  <c:v>1042.7499999999884</c:v>
                </c:pt>
                <c:pt idx="256">
                  <c:v>1042.7999999999884</c:v>
                </c:pt>
                <c:pt idx="257">
                  <c:v>1042.8499999999883</c:v>
                </c:pt>
                <c:pt idx="258">
                  <c:v>1042.8999999999883</c:v>
                </c:pt>
                <c:pt idx="259">
                  <c:v>1042.9499999999882</c:v>
                </c:pt>
                <c:pt idx="260">
                  <c:v>1042.9999999999882</c:v>
                </c:pt>
                <c:pt idx="261">
                  <c:v>1043.0499999999881</c:v>
                </c:pt>
                <c:pt idx="262">
                  <c:v>1043.0999999999881</c:v>
                </c:pt>
                <c:pt idx="263">
                  <c:v>1043.149999999988</c:v>
                </c:pt>
                <c:pt idx="264">
                  <c:v>1043.199999999988</c:v>
                </c:pt>
                <c:pt idx="265">
                  <c:v>1043.2499999999879</c:v>
                </c:pt>
                <c:pt idx="266">
                  <c:v>1043.2999999999879</c:v>
                </c:pt>
                <c:pt idx="267">
                  <c:v>1043.3499999999879</c:v>
                </c:pt>
                <c:pt idx="268">
                  <c:v>1043.3999999999878</c:v>
                </c:pt>
                <c:pt idx="269">
                  <c:v>1043.4499999999878</c:v>
                </c:pt>
                <c:pt idx="270">
                  <c:v>1043.4999999999877</c:v>
                </c:pt>
                <c:pt idx="271">
                  <c:v>1043.5499999999877</c:v>
                </c:pt>
                <c:pt idx="272">
                  <c:v>1043.5999999999876</c:v>
                </c:pt>
                <c:pt idx="273">
                  <c:v>1043.6499999999876</c:v>
                </c:pt>
                <c:pt idx="274">
                  <c:v>1043.6999999999875</c:v>
                </c:pt>
                <c:pt idx="275">
                  <c:v>1043.7499999999875</c:v>
                </c:pt>
                <c:pt idx="276">
                  <c:v>1043.7999999999874</c:v>
                </c:pt>
                <c:pt idx="277">
                  <c:v>1043.8499999999874</c:v>
                </c:pt>
                <c:pt idx="278">
                  <c:v>1043.8999999999874</c:v>
                </c:pt>
                <c:pt idx="279">
                  <c:v>1043.9499999999873</c:v>
                </c:pt>
                <c:pt idx="280">
                  <c:v>1043.9999999999873</c:v>
                </c:pt>
                <c:pt idx="281">
                  <c:v>1044.0499999999872</c:v>
                </c:pt>
                <c:pt idx="282">
                  <c:v>1044.0999999999872</c:v>
                </c:pt>
                <c:pt idx="283">
                  <c:v>1044.1499999999871</c:v>
                </c:pt>
                <c:pt idx="284">
                  <c:v>1044.1999999999871</c:v>
                </c:pt>
                <c:pt idx="285">
                  <c:v>1044.249999999987</c:v>
                </c:pt>
                <c:pt idx="286">
                  <c:v>1044.299999999987</c:v>
                </c:pt>
                <c:pt idx="287">
                  <c:v>1044.3499999999869</c:v>
                </c:pt>
                <c:pt idx="288">
                  <c:v>1044.3999999999869</c:v>
                </c:pt>
                <c:pt idx="289">
                  <c:v>1044.4499999999869</c:v>
                </c:pt>
                <c:pt idx="290">
                  <c:v>1044.4999999999868</c:v>
                </c:pt>
                <c:pt idx="291">
                  <c:v>1044.5499999999868</c:v>
                </c:pt>
                <c:pt idx="292">
                  <c:v>1044.5999999999867</c:v>
                </c:pt>
                <c:pt idx="293">
                  <c:v>1044.6499999999867</c:v>
                </c:pt>
                <c:pt idx="294">
                  <c:v>1044.6999999999866</c:v>
                </c:pt>
                <c:pt idx="295">
                  <c:v>1044.7499999999866</c:v>
                </c:pt>
                <c:pt idx="296">
                  <c:v>1044.7999999999865</c:v>
                </c:pt>
                <c:pt idx="297">
                  <c:v>1044.8499999999865</c:v>
                </c:pt>
                <c:pt idx="298">
                  <c:v>1044.8999999999864</c:v>
                </c:pt>
                <c:pt idx="299">
                  <c:v>1044.9499999999864</c:v>
                </c:pt>
                <c:pt idx="300">
                  <c:v>1044.9999999999864</c:v>
                </c:pt>
                <c:pt idx="301">
                  <c:v>1045.0499999999863</c:v>
                </c:pt>
                <c:pt idx="302">
                  <c:v>1045.0999999999863</c:v>
                </c:pt>
                <c:pt idx="303">
                  <c:v>1045.1499999999862</c:v>
                </c:pt>
                <c:pt idx="304">
                  <c:v>1045.1999999999862</c:v>
                </c:pt>
                <c:pt idx="305">
                  <c:v>1045.2499999999861</c:v>
                </c:pt>
                <c:pt idx="306">
                  <c:v>1045.2999999999861</c:v>
                </c:pt>
                <c:pt idx="307">
                  <c:v>1045.349999999986</c:v>
                </c:pt>
                <c:pt idx="308">
                  <c:v>1045.399999999986</c:v>
                </c:pt>
                <c:pt idx="309">
                  <c:v>1045.4499999999859</c:v>
                </c:pt>
                <c:pt idx="310">
                  <c:v>1045.4999999999859</c:v>
                </c:pt>
                <c:pt idx="311">
                  <c:v>1045.5499999999859</c:v>
                </c:pt>
                <c:pt idx="312">
                  <c:v>1045.5999999999858</c:v>
                </c:pt>
                <c:pt idx="313">
                  <c:v>1045.6499999999858</c:v>
                </c:pt>
                <c:pt idx="314">
                  <c:v>1045.6999999999857</c:v>
                </c:pt>
                <c:pt idx="315">
                  <c:v>1045.7499999999857</c:v>
                </c:pt>
                <c:pt idx="316">
                  <c:v>1045.7999999999856</c:v>
                </c:pt>
                <c:pt idx="317">
                  <c:v>1045.8499999999856</c:v>
                </c:pt>
                <c:pt idx="318">
                  <c:v>1045.8999999999855</c:v>
                </c:pt>
                <c:pt idx="319">
                  <c:v>1045.9499999999855</c:v>
                </c:pt>
                <c:pt idx="320">
                  <c:v>1045.9999999999854</c:v>
                </c:pt>
                <c:pt idx="321">
                  <c:v>1046.0499999999854</c:v>
                </c:pt>
                <c:pt idx="322">
                  <c:v>1046.0999999999854</c:v>
                </c:pt>
                <c:pt idx="323">
                  <c:v>1046.1499999999853</c:v>
                </c:pt>
                <c:pt idx="324">
                  <c:v>1046.1999999999853</c:v>
                </c:pt>
                <c:pt idx="325">
                  <c:v>1046.2499999999852</c:v>
                </c:pt>
                <c:pt idx="326">
                  <c:v>1046.2999999999852</c:v>
                </c:pt>
                <c:pt idx="327">
                  <c:v>1046.3499999999851</c:v>
                </c:pt>
                <c:pt idx="328">
                  <c:v>1046.3999999999851</c:v>
                </c:pt>
                <c:pt idx="329">
                  <c:v>1046.449999999985</c:v>
                </c:pt>
                <c:pt idx="330">
                  <c:v>1046.499999999985</c:v>
                </c:pt>
                <c:pt idx="331">
                  <c:v>1046.5499999999849</c:v>
                </c:pt>
                <c:pt idx="332">
                  <c:v>1046.5999999999849</c:v>
                </c:pt>
                <c:pt idx="333">
                  <c:v>1046.6499999999849</c:v>
                </c:pt>
                <c:pt idx="334">
                  <c:v>1046.6999999999848</c:v>
                </c:pt>
                <c:pt idx="335">
                  <c:v>1046.7499999999848</c:v>
                </c:pt>
                <c:pt idx="336">
                  <c:v>1046.7999999999847</c:v>
                </c:pt>
                <c:pt idx="337">
                  <c:v>1046.8499999999847</c:v>
                </c:pt>
                <c:pt idx="338">
                  <c:v>1046.8999999999846</c:v>
                </c:pt>
                <c:pt idx="339">
                  <c:v>1046.9499999999846</c:v>
                </c:pt>
                <c:pt idx="340">
                  <c:v>1046.9999999999845</c:v>
                </c:pt>
                <c:pt idx="341">
                  <c:v>1047.0499999999845</c:v>
                </c:pt>
                <c:pt idx="342">
                  <c:v>1047.0999999999844</c:v>
                </c:pt>
                <c:pt idx="343">
                  <c:v>1047.1499999999844</c:v>
                </c:pt>
                <c:pt idx="344">
                  <c:v>1047.1999999999844</c:v>
                </c:pt>
                <c:pt idx="345">
                  <c:v>1047.2499999999843</c:v>
                </c:pt>
                <c:pt idx="346">
                  <c:v>1047.2999999999843</c:v>
                </c:pt>
                <c:pt idx="347">
                  <c:v>1047.3499999999842</c:v>
                </c:pt>
                <c:pt idx="348">
                  <c:v>1047.3999999999842</c:v>
                </c:pt>
                <c:pt idx="349">
                  <c:v>1047.4499999999841</c:v>
                </c:pt>
                <c:pt idx="350">
                  <c:v>1047.4999999999841</c:v>
                </c:pt>
                <c:pt idx="351">
                  <c:v>1047.549999999984</c:v>
                </c:pt>
                <c:pt idx="352">
                  <c:v>1047.599999999984</c:v>
                </c:pt>
                <c:pt idx="353">
                  <c:v>1047.6499999999839</c:v>
                </c:pt>
                <c:pt idx="354">
                  <c:v>1047.6999999999839</c:v>
                </c:pt>
                <c:pt idx="355">
                  <c:v>1047.7499999999839</c:v>
                </c:pt>
                <c:pt idx="356">
                  <c:v>1047.7999999999838</c:v>
                </c:pt>
                <c:pt idx="357">
                  <c:v>1047.8499999999838</c:v>
                </c:pt>
                <c:pt idx="358">
                  <c:v>1047.8999999999837</c:v>
                </c:pt>
                <c:pt idx="359">
                  <c:v>1047.9499999999837</c:v>
                </c:pt>
                <c:pt idx="360">
                  <c:v>1047.9999999999836</c:v>
                </c:pt>
                <c:pt idx="361">
                  <c:v>1048.0499999999836</c:v>
                </c:pt>
                <c:pt idx="362">
                  <c:v>1048.0999999999835</c:v>
                </c:pt>
                <c:pt idx="363">
                  <c:v>1048.1499999999835</c:v>
                </c:pt>
                <c:pt idx="364">
                  <c:v>1048.1999999999834</c:v>
                </c:pt>
                <c:pt idx="365">
                  <c:v>1048.2499999999834</c:v>
                </c:pt>
                <c:pt idx="366">
                  <c:v>1048.2999999999834</c:v>
                </c:pt>
                <c:pt idx="367">
                  <c:v>1048.3499999999833</c:v>
                </c:pt>
                <c:pt idx="368">
                  <c:v>1048.3999999999833</c:v>
                </c:pt>
                <c:pt idx="369">
                  <c:v>1048.4499999999832</c:v>
                </c:pt>
                <c:pt idx="370">
                  <c:v>1048.4999999999832</c:v>
                </c:pt>
                <c:pt idx="371">
                  <c:v>1048.5499999999831</c:v>
                </c:pt>
                <c:pt idx="372">
                  <c:v>1048.5999999999831</c:v>
                </c:pt>
                <c:pt idx="373">
                  <c:v>1048.649999999983</c:v>
                </c:pt>
                <c:pt idx="374">
                  <c:v>1048.699999999983</c:v>
                </c:pt>
                <c:pt idx="375">
                  <c:v>1048.7499999999829</c:v>
                </c:pt>
                <c:pt idx="376">
                  <c:v>1048.7999999999829</c:v>
                </c:pt>
                <c:pt idx="377">
                  <c:v>1048.8499999999829</c:v>
                </c:pt>
                <c:pt idx="378">
                  <c:v>1048.8999999999828</c:v>
                </c:pt>
                <c:pt idx="379">
                  <c:v>1048.9499999999828</c:v>
                </c:pt>
                <c:pt idx="380">
                  <c:v>1048.9999999999827</c:v>
                </c:pt>
                <c:pt idx="381">
                  <c:v>1049.0499999999827</c:v>
                </c:pt>
                <c:pt idx="382">
                  <c:v>1049.0999999999826</c:v>
                </c:pt>
                <c:pt idx="383">
                  <c:v>1049.1499999999826</c:v>
                </c:pt>
                <c:pt idx="384">
                  <c:v>1049.1999999999825</c:v>
                </c:pt>
                <c:pt idx="385">
                  <c:v>1049.2499999999825</c:v>
                </c:pt>
                <c:pt idx="386">
                  <c:v>1049.2999999999824</c:v>
                </c:pt>
                <c:pt idx="387">
                  <c:v>1049.3499999999824</c:v>
                </c:pt>
                <c:pt idx="388">
                  <c:v>1049.3999999999824</c:v>
                </c:pt>
                <c:pt idx="389">
                  <c:v>1049.4499999999823</c:v>
                </c:pt>
                <c:pt idx="390">
                  <c:v>1049.4999999999823</c:v>
                </c:pt>
                <c:pt idx="391">
                  <c:v>1049.5499999999822</c:v>
                </c:pt>
                <c:pt idx="392">
                  <c:v>1049.5999999999822</c:v>
                </c:pt>
                <c:pt idx="393">
                  <c:v>1049.6499999999821</c:v>
                </c:pt>
                <c:pt idx="394">
                  <c:v>1049.6999999999821</c:v>
                </c:pt>
                <c:pt idx="395">
                  <c:v>1049.749999999982</c:v>
                </c:pt>
                <c:pt idx="396">
                  <c:v>1049.799999999982</c:v>
                </c:pt>
                <c:pt idx="397">
                  <c:v>1049.8499999999819</c:v>
                </c:pt>
                <c:pt idx="398">
                  <c:v>1049.8999999999819</c:v>
                </c:pt>
                <c:pt idx="399">
                  <c:v>1049.9499999999819</c:v>
                </c:pt>
                <c:pt idx="400">
                  <c:v>1049.9999999999818</c:v>
                </c:pt>
                <c:pt idx="401">
                  <c:v>1050.0499999999818</c:v>
                </c:pt>
                <c:pt idx="402">
                  <c:v>1050.0999999999817</c:v>
                </c:pt>
                <c:pt idx="403">
                  <c:v>1050.1499999999817</c:v>
                </c:pt>
                <c:pt idx="404">
                  <c:v>1050.1999999999816</c:v>
                </c:pt>
                <c:pt idx="405">
                  <c:v>1050.2499999999816</c:v>
                </c:pt>
                <c:pt idx="406">
                  <c:v>1050.2999999999815</c:v>
                </c:pt>
                <c:pt idx="407">
                  <c:v>1050.3499999999815</c:v>
                </c:pt>
                <c:pt idx="408">
                  <c:v>1050.3999999999814</c:v>
                </c:pt>
                <c:pt idx="409">
                  <c:v>1050.4499999999814</c:v>
                </c:pt>
                <c:pt idx="410">
                  <c:v>1050.4999999999814</c:v>
                </c:pt>
                <c:pt idx="411">
                  <c:v>1050.5499999999813</c:v>
                </c:pt>
                <c:pt idx="412">
                  <c:v>1050.5999999999813</c:v>
                </c:pt>
                <c:pt idx="413">
                  <c:v>1050.6499999999812</c:v>
                </c:pt>
                <c:pt idx="414">
                  <c:v>1050.6999999999812</c:v>
                </c:pt>
                <c:pt idx="415">
                  <c:v>1050.7499999999811</c:v>
                </c:pt>
                <c:pt idx="416">
                  <c:v>1050.7999999999811</c:v>
                </c:pt>
                <c:pt idx="417">
                  <c:v>1050.849999999981</c:v>
                </c:pt>
                <c:pt idx="418">
                  <c:v>1050.899999999981</c:v>
                </c:pt>
                <c:pt idx="419">
                  <c:v>1050.9499999999809</c:v>
                </c:pt>
                <c:pt idx="420">
                  <c:v>1050.9999999999809</c:v>
                </c:pt>
                <c:pt idx="421">
                  <c:v>1051.0499999999809</c:v>
                </c:pt>
                <c:pt idx="422">
                  <c:v>1051.0999999999808</c:v>
                </c:pt>
                <c:pt idx="423">
                  <c:v>1051.1499999999808</c:v>
                </c:pt>
                <c:pt idx="424">
                  <c:v>1051.1999999999807</c:v>
                </c:pt>
                <c:pt idx="425">
                  <c:v>1051.2499999999807</c:v>
                </c:pt>
                <c:pt idx="426">
                  <c:v>1051.2999999999806</c:v>
                </c:pt>
                <c:pt idx="427">
                  <c:v>1051.3499999999806</c:v>
                </c:pt>
                <c:pt idx="428">
                  <c:v>1051.3999999999805</c:v>
                </c:pt>
                <c:pt idx="429">
                  <c:v>1051.4499999999805</c:v>
                </c:pt>
                <c:pt idx="430">
                  <c:v>1051.4999999999804</c:v>
                </c:pt>
                <c:pt idx="431">
                  <c:v>1051.5499999999804</c:v>
                </c:pt>
                <c:pt idx="432">
                  <c:v>1051.5999999999804</c:v>
                </c:pt>
                <c:pt idx="433">
                  <c:v>1051.6499999999803</c:v>
                </c:pt>
                <c:pt idx="434">
                  <c:v>1051.6999999999803</c:v>
                </c:pt>
                <c:pt idx="435">
                  <c:v>1051.7499999999802</c:v>
                </c:pt>
                <c:pt idx="436">
                  <c:v>1051.7999999999802</c:v>
                </c:pt>
                <c:pt idx="437">
                  <c:v>1051.8499999999801</c:v>
                </c:pt>
                <c:pt idx="438">
                  <c:v>1051.8999999999801</c:v>
                </c:pt>
                <c:pt idx="439">
                  <c:v>1051.94999999998</c:v>
                </c:pt>
                <c:pt idx="440">
                  <c:v>1051.99999999998</c:v>
                </c:pt>
                <c:pt idx="441">
                  <c:v>1052.0499999999799</c:v>
                </c:pt>
                <c:pt idx="442">
                  <c:v>1052.0999999999799</c:v>
                </c:pt>
                <c:pt idx="443">
                  <c:v>1052.1499999999799</c:v>
                </c:pt>
                <c:pt idx="444">
                  <c:v>1052.1999999999798</c:v>
                </c:pt>
                <c:pt idx="445">
                  <c:v>1052.2499999999798</c:v>
                </c:pt>
                <c:pt idx="446">
                  <c:v>1052.2999999999797</c:v>
                </c:pt>
                <c:pt idx="447">
                  <c:v>1052.3499999999797</c:v>
                </c:pt>
                <c:pt idx="448">
                  <c:v>1052.3999999999796</c:v>
                </c:pt>
                <c:pt idx="449">
                  <c:v>1052.4499999999796</c:v>
                </c:pt>
                <c:pt idx="450">
                  <c:v>1052.4999999999795</c:v>
                </c:pt>
                <c:pt idx="451">
                  <c:v>1052.5499999999795</c:v>
                </c:pt>
                <c:pt idx="452">
                  <c:v>1052.5999999999794</c:v>
                </c:pt>
                <c:pt idx="453">
                  <c:v>1052.6499999999794</c:v>
                </c:pt>
                <c:pt idx="454">
                  <c:v>1052.6999999999794</c:v>
                </c:pt>
                <c:pt idx="455">
                  <c:v>1052.7499999999793</c:v>
                </c:pt>
                <c:pt idx="456">
                  <c:v>1052.7999999999793</c:v>
                </c:pt>
                <c:pt idx="457">
                  <c:v>1052.8499999999792</c:v>
                </c:pt>
                <c:pt idx="458">
                  <c:v>1052.8999999999792</c:v>
                </c:pt>
                <c:pt idx="459">
                  <c:v>1052.9499999999791</c:v>
                </c:pt>
                <c:pt idx="460">
                  <c:v>1052.9999999999791</c:v>
                </c:pt>
                <c:pt idx="461">
                  <c:v>1053.049999999979</c:v>
                </c:pt>
                <c:pt idx="462">
                  <c:v>1053.099999999979</c:v>
                </c:pt>
                <c:pt idx="463">
                  <c:v>1053.1499999999789</c:v>
                </c:pt>
                <c:pt idx="464">
                  <c:v>1053.1999999999789</c:v>
                </c:pt>
                <c:pt idx="465">
                  <c:v>1053.2499999999789</c:v>
                </c:pt>
                <c:pt idx="466">
                  <c:v>1053.2999999999788</c:v>
                </c:pt>
                <c:pt idx="467">
                  <c:v>1053.3499999999788</c:v>
                </c:pt>
                <c:pt idx="468">
                  <c:v>1053.3999999999787</c:v>
                </c:pt>
                <c:pt idx="469">
                  <c:v>1053.4499999999787</c:v>
                </c:pt>
                <c:pt idx="470">
                  <c:v>1053.4999999999786</c:v>
                </c:pt>
                <c:pt idx="471">
                  <c:v>1053.5499999999786</c:v>
                </c:pt>
                <c:pt idx="472">
                  <c:v>1053.5999999999785</c:v>
                </c:pt>
                <c:pt idx="473">
                  <c:v>1053.6499999999785</c:v>
                </c:pt>
                <c:pt idx="474">
                  <c:v>1053.6999999999784</c:v>
                </c:pt>
                <c:pt idx="475">
                  <c:v>1053.7499999999784</c:v>
                </c:pt>
                <c:pt idx="476">
                  <c:v>1053.7999999999784</c:v>
                </c:pt>
                <c:pt idx="477">
                  <c:v>1053.8499999999783</c:v>
                </c:pt>
                <c:pt idx="478">
                  <c:v>1053.8999999999783</c:v>
                </c:pt>
                <c:pt idx="479">
                  <c:v>1053.9499999999782</c:v>
                </c:pt>
                <c:pt idx="480">
                  <c:v>1053.9999999999782</c:v>
                </c:pt>
                <c:pt idx="481">
                  <c:v>1054.0499999999781</c:v>
                </c:pt>
                <c:pt idx="482">
                  <c:v>1054.0999999999781</c:v>
                </c:pt>
                <c:pt idx="483">
                  <c:v>1054.149999999978</c:v>
                </c:pt>
                <c:pt idx="484">
                  <c:v>1054.199999999978</c:v>
                </c:pt>
                <c:pt idx="485">
                  <c:v>1054.2499999999779</c:v>
                </c:pt>
                <c:pt idx="486">
                  <c:v>1054.2999999999779</c:v>
                </c:pt>
                <c:pt idx="487">
                  <c:v>1054.3499999999779</c:v>
                </c:pt>
                <c:pt idx="488">
                  <c:v>1054.3999999999778</c:v>
                </c:pt>
                <c:pt idx="489">
                  <c:v>1054.4499999999778</c:v>
                </c:pt>
                <c:pt idx="490">
                  <c:v>1054.4999999999777</c:v>
                </c:pt>
                <c:pt idx="491">
                  <c:v>1054.5499999999777</c:v>
                </c:pt>
                <c:pt idx="492">
                  <c:v>1054.5999999999776</c:v>
                </c:pt>
                <c:pt idx="493">
                  <c:v>1054.6499999999776</c:v>
                </c:pt>
                <c:pt idx="494">
                  <c:v>1054.6999999999775</c:v>
                </c:pt>
                <c:pt idx="495">
                  <c:v>1054.7499999999775</c:v>
                </c:pt>
                <c:pt idx="496">
                  <c:v>1054.7999999999774</c:v>
                </c:pt>
                <c:pt idx="497">
                  <c:v>1054.8499999999774</c:v>
                </c:pt>
                <c:pt idx="498">
                  <c:v>1054.8999999999774</c:v>
                </c:pt>
                <c:pt idx="499">
                  <c:v>1054.9499999999773</c:v>
                </c:pt>
                <c:pt idx="500">
                  <c:v>1054.9999999999773</c:v>
                </c:pt>
              </c:numCache>
            </c:numRef>
          </c:xVal>
          <c:yVal>
            <c:numRef>
              <c:f>A750CR!$B$12:$B$512</c:f>
              <c:numCache>
                <c:formatCode>General</c:formatCode>
                <c:ptCount val="501"/>
                <c:pt idx="0">
                  <c:v>27</c:v>
                </c:pt>
                <c:pt idx="1">
                  <c:v>43</c:v>
                </c:pt>
                <c:pt idx="2">
                  <c:v>41</c:v>
                </c:pt>
                <c:pt idx="3">
                  <c:v>27</c:v>
                </c:pt>
                <c:pt idx="4">
                  <c:v>32</c:v>
                </c:pt>
                <c:pt idx="5">
                  <c:v>33</c:v>
                </c:pt>
                <c:pt idx="6">
                  <c:v>37</c:v>
                </c:pt>
                <c:pt idx="7">
                  <c:v>35</c:v>
                </c:pt>
                <c:pt idx="8">
                  <c:v>32</c:v>
                </c:pt>
                <c:pt idx="9">
                  <c:v>33</c:v>
                </c:pt>
                <c:pt idx="10">
                  <c:v>39</c:v>
                </c:pt>
                <c:pt idx="11">
                  <c:v>28</c:v>
                </c:pt>
                <c:pt idx="12">
                  <c:v>24</c:v>
                </c:pt>
                <c:pt idx="13">
                  <c:v>37</c:v>
                </c:pt>
                <c:pt idx="14">
                  <c:v>30</c:v>
                </c:pt>
                <c:pt idx="15">
                  <c:v>39</c:v>
                </c:pt>
                <c:pt idx="16">
                  <c:v>27</c:v>
                </c:pt>
                <c:pt idx="17">
                  <c:v>26</c:v>
                </c:pt>
                <c:pt idx="18">
                  <c:v>32</c:v>
                </c:pt>
                <c:pt idx="19">
                  <c:v>43</c:v>
                </c:pt>
                <c:pt idx="20">
                  <c:v>26</c:v>
                </c:pt>
                <c:pt idx="21">
                  <c:v>29</c:v>
                </c:pt>
                <c:pt idx="22">
                  <c:v>36</c:v>
                </c:pt>
                <c:pt idx="23">
                  <c:v>35</c:v>
                </c:pt>
                <c:pt idx="24">
                  <c:v>26</c:v>
                </c:pt>
                <c:pt idx="25">
                  <c:v>29</c:v>
                </c:pt>
                <c:pt idx="26">
                  <c:v>39</c:v>
                </c:pt>
                <c:pt idx="27">
                  <c:v>34</c:v>
                </c:pt>
                <c:pt idx="28">
                  <c:v>30</c:v>
                </c:pt>
                <c:pt idx="29">
                  <c:v>23</c:v>
                </c:pt>
                <c:pt idx="30">
                  <c:v>26</c:v>
                </c:pt>
                <c:pt idx="31">
                  <c:v>32</c:v>
                </c:pt>
                <c:pt idx="32">
                  <c:v>36</c:v>
                </c:pt>
                <c:pt idx="33">
                  <c:v>31</c:v>
                </c:pt>
                <c:pt idx="34">
                  <c:v>40</c:v>
                </c:pt>
                <c:pt idx="35">
                  <c:v>37</c:v>
                </c:pt>
                <c:pt idx="36">
                  <c:v>32</c:v>
                </c:pt>
                <c:pt idx="37">
                  <c:v>35</c:v>
                </c:pt>
                <c:pt idx="38">
                  <c:v>31</c:v>
                </c:pt>
                <c:pt idx="39">
                  <c:v>37</c:v>
                </c:pt>
                <c:pt idx="40">
                  <c:v>28</c:v>
                </c:pt>
                <c:pt idx="41">
                  <c:v>29</c:v>
                </c:pt>
                <c:pt idx="42">
                  <c:v>40</c:v>
                </c:pt>
                <c:pt idx="43">
                  <c:v>33</c:v>
                </c:pt>
                <c:pt idx="44">
                  <c:v>33</c:v>
                </c:pt>
                <c:pt idx="45">
                  <c:v>27</c:v>
                </c:pt>
                <c:pt idx="46">
                  <c:v>36</c:v>
                </c:pt>
                <c:pt idx="47">
                  <c:v>34</c:v>
                </c:pt>
                <c:pt idx="48">
                  <c:v>30</c:v>
                </c:pt>
                <c:pt idx="49">
                  <c:v>41</c:v>
                </c:pt>
                <c:pt idx="50">
                  <c:v>23</c:v>
                </c:pt>
                <c:pt idx="51">
                  <c:v>26</c:v>
                </c:pt>
                <c:pt idx="52">
                  <c:v>30</c:v>
                </c:pt>
                <c:pt idx="53">
                  <c:v>35</c:v>
                </c:pt>
                <c:pt idx="54">
                  <c:v>37</c:v>
                </c:pt>
                <c:pt idx="55">
                  <c:v>29</c:v>
                </c:pt>
                <c:pt idx="56">
                  <c:v>30</c:v>
                </c:pt>
                <c:pt idx="57">
                  <c:v>20</c:v>
                </c:pt>
                <c:pt idx="58">
                  <c:v>37</c:v>
                </c:pt>
                <c:pt idx="59">
                  <c:v>26</c:v>
                </c:pt>
                <c:pt idx="60">
                  <c:v>33</c:v>
                </c:pt>
                <c:pt idx="61">
                  <c:v>22</c:v>
                </c:pt>
                <c:pt idx="62">
                  <c:v>21</c:v>
                </c:pt>
                <c:pt idx="63">
                  <c:v>28</c:v>
                </c:pt>
                <c:pt idx="64">
                  <c:v>39</c:v>
                </c:pt>
                <c:pt idx="65">
                  <c:v>32</c:v>
                </c:pt>
                <c:pt idx="66">
                  <c:v>29</c:v>
                </c:pt>
                <c:pt idx="67">
                  <c:v>23</c:v>
                </c:pt>
                <c:pt idx="68">
                  <c:v>33</c:v>
                </c:pt>
                <c:pt idx="69">
                  <c:v>20</c:v>
                </c:pt>
                <c:pt idx="70">
                  <c:v>36</c:v>
                </c:pt>
                <c:pt idx="71">
                  <c:v>28</c:v>
                </c:pt>
                <c:pt idx="72">
                  <c:v>28</c:v>
                </c:pt>
                <c:pt idx="73">
                  <c:v>22</c:v>
                </c:pt>
                <c:pt idx="74">
                  <c:v>33</c:v>
                </c:pt>
                <c:pt idx="75">
                  <c:v>38</c:v>
                </c:pt>
                <c:pt idx="76">
                  <c:v>28</c:v>
                </c:pt>
                <c:pt idx="77">
                  <c:v>28</c:v>
                </c:pt>
                <c:pt idx="78">
                  <c:v>31</c:v>
                </c:pt>
                <c:pt idx="79">
                  <c:v>33</c:v>
                </c:pt>
                <c:pt idx="80">
                  <c:v>37</c:v>
                </c:pt>
                <c:pt idx="81">
                  <c:v>35</c:v>
                </c:pt>
                <c:pt idx="82">
                  <c:v>21</c:v>
                </c:pt>
                <c:pt idx="83">
                  <c:v>27</c:v>
                </c:pt>
                <c:pt idx="84">
                  <c:v>23</c:v>
                </c:pt>
                <c:pt idx="85">
                  <c:v>29</c:v>
                </c:pt>
                <c:pt idx="86">
                  <c:v>36</c:v>
                </c:pt>
                <c:pt idx="87">
                  <c:v>35</c:v>
                </c:pt>
                <c:pt idx="88">
                  <c:v>31</c:v>
                </c:pt>
                <c:pt idx="89">
                  <c:v>37</c:v>
                </c:pt>
                <c:pt idx="90">
                  <c:v>31</c:v>
                </c:pt>
                <c:pt idx="91">
                  <c:v>39</c:v>
                </c:pt>
                <c:pt idx="92">
                  <c:v>30</c:v>
                </c:pt>
                <c:pt idx="93">
                  <c:v>30</c:v>
                </c:pt>
                <c:pt idx="94">
                  <c:v>30</c:v>
                </c:pt>
                <c:pt idx="95">
                  <c:v>29</c:v>
                </c:pt>
                <c:pt idx="96">
                  <c:v>34</c:v>
                </c:pt>
                <c:pt idx="97">
                  <c:v>34</c:v>
                </c:pt>
                <c:pt idx="98">
                  <c:v>38</c:v>
                </c:pt>
                <c:pt idx="99">
                  <c:v>35</c:v>
                </c:pt>
                <c:pt idx="100">
                  <c:v>35</c:v>
                </c:pt>
                <c:pt idx="101">
                  <c:v>32</c:v>
                </c:pt>
                <c:pt idx="102">
                  <c:v>34</c:v>
                </c:pt>
                <c:pt idx="103">
                  <c:v>40</c:v>
                </c:pt>
                <c:pt idx="104">
                  <c:v>25</c:v>
                </c:pt>
                <c:pt idx="105">
                  <c:v>31</c:v>
                </c:pt>
                <c:pt idx="106">
                  <c:v>31</c:v>
                </c:pt>
                <c:pt idx="107">
                  <c:v>44</c:v>
                </c:pt>
                <c:pt idx="108">
                  <c:v>40</c:v>
                </c:pt>
                <c:pt idx="109">
                  <c:v>39</c:v>
                </c:pt>
                <c:pt idx="110">
                  <c:v>23</c:v>
                </c:pt>
                <c:pt idx="111">
                  <c:v>43</c:v>
                </c:pt>
                <c:pt idx="112">
                  <c:v>41</c:v>
                </c:pt>
                <c:pt idx="113">
                  <c:v>34</c:v>
                </c:pt>
                <c:pt idx="114">
                  <c:v>32</c:v>
                </c:pt>
                <c:pt idx="115">
                  <c:v>37</c:v>
                </c:pt>
                <c:pt idx="116">
                  <c:v>35</c:v>
                </c:pt>
                <c:pt idx="117">
                  <c:v>48</c:v>
                </c:pt>
                <c:pt idx="118">
                  <c:v>47</c:v>
                </c:pt>
                <c:pt idx="119">
                  <c:v>54</c:v>
                </c:pt>
                <c:pt idx="120">
                  <c:v>58</c:v>
                </c:pt>
                <c:pt idx="121">
                  <c:v>59</c:v>
                </c:pt>
                <c:pt idx="122">
                  <c:v>48</c:v>
                </c:pt>
                <c:pt idx="123">
                  <c:v>61</c:v>
                </c:pt>
                <c:pt idx="124">
                  <c:v>66</c:v>
                </c:pt>
                <c:pt idx="125">
                  <c:v>68</c:v>
                </c:pt>
                <c:pt idx="126">
                  <c:v>58</c:v>
                </c:pt>
                <c:pt idx="127">
                  <c:v>60</c:v>
                </c:pt>
                <c:pt idx="128">
                  <c:v>70</c:v>
                </c:pt>
                <c:pt idx="129">
                  <c:v>62</c:v>
                </c:pt>
                <c:pt idx="130">
                  <c:v>73</c:v>
                </c:pt>
                <c:pt idx="131">
                  <c:v>82</c:v>
                </c:pt>
                <c:pt idx="132">
                  <c:v>51</c:v>
                </c:pt>
                <c:pt idx="133">
                  <c:v>93</c:v>
                </c:pt>
                <c:pt idx="134">
                  <c:v>71</c:v>
                </c:pt>
                <c:pt idx="135">
                  <c:v>77</c:v>
                </c:pt>
                <c:pt idx="136">
                  <c:v>77</c:v>
                </c:pt>
                <c:pt idx="137">
                  <c:v>80</c:v>
                </c:pt>
                <c:pt idx="138">
                  <c:v>83</c:v>
                </c:pt>
                <c:pt idx="139">
                  <c:v>89</c:v>
                </c:pt>
                <c:pt idx="140">
                  <c:v>83</c:v>
                </c:pt>
                <c:pt idx="141">
                  <c:v>85</c:v>
                </c:pt>
                <c:pt idx="142">
                  <c:v>84</c:v>
                </c:pt>
                <c:pt idx="143">
                  <c:v>81</c:v>
                </c:pt>
                <c:pt idx="144">
                  <c:v>71</c:v>
                </c:pt>
                <c:pt idx="145">
                  <c:v>73</c:v>
                </c:pt>
                <c:pt idx="146">
                  <c:v>83</c:v>
                </c:pt>
                <c:pt idx="147">
                  <c:v>85</c:v>
                </c:pt>
                <c:pt idx="148">
                  <c:v>88</c:v>
                </c:pt>
                <c:pt idx="149">
                  <c:v>80</c:v>
                </c:pt>
                <c:pt idx="150">
                  <c:v>107</c:v>
                </c:pt>
                <c:pt idx="151">
                  <c:v>94</c:v>
                </c:pt>
                <c:pt idx="152">
                  <c:v>109</c:v>
                </c:pt>
                <c:pt idx="153">
                  <c:v>110</c:v>
                </c:pt>
                <c:pt idx="154">
                  <c:v>79</c:v>
                </c:pt>
                <c:pt idx="155">
                  <c:v>90</c:v>
                </c:pt>
                <c:pt idx="156">
                  <c:v>118</c:v>
                </c:pt>
                <c:pt idx="157">
                  <c:v>102</c:v>
                </c:pt>
                <c:pt idx="158">
                  <c:v>104</c:v>
                </c:pt>
                <c:pt idx="159">
                  <c:v>103</c:v>
                </c:pt>
                <c:pt idx="160">
                  <c:v>116</c:v>
                </c:pt>
                <c:pt idx="161">
                  <c:v>92</c:v>
                </c:pt>
                <c:pt idx="162">
                  <c:v>111</c:v>
                </c:pt>
                <c:pt idx="163">
                  <c:v>120</c:v>
                </c:pt>
                <c:pt idx="164">
                  <c:v>114</c:v>
                </c:pt>
                <c:pt idx="165">
                  <c:v>116</c:v>
                </c:pt>
                <c:pt idx="166">
                  <c:v>118</c:v>
                </c:pt>
                <c:pt idx="167">
                  <c:v>106</c:v>
                </c:pt>
                <c:pt idx="168">
                  <c:v>120</c:v>
                </c:pt>
                <c:pt idx="169">
                  <c:v>114</c:v>
                </c:pt>
                <c:pt idx="170">
                  <c:v>127</c:v>
                </c:pt>
                <c:pt idx="171">
                  <c:v>116</c:v>
                </c:pt>
                <c:pt idx="172">
                  <c:v>121</c:v>
                </c:pt>
                <c:pt idx="173">
                  <c:v>119</c:v>
                </c:pt>
                <c:pt idx="174">
                  <c:v>122</c:v>
                </c:pt>
                <c:pt idx="175">
                  <c:v>114</c:v>
                </c:pt>
                <c:pt idx="176">
                  <c:v>113</c:v>
                </c:pt>
                <c:pt idx="177">
                  <c:v>131</c:v>
                </c:pt>
                <c:pt idx="178">
                  <c:v>111</c:v>
                </c:pt>
                <c:pt idx="179">
                  <c:v>110</c:v>
                </c:pt>
                <c:pt idx="180">
                  <c:v>93</c:v>
                </c:pt>
                <c:pt idx="181">
                  <c:v>105</c:v>
                </c:pt>
                <c:pt idx="182">
                  <c:v>114</c:v>
                </c:pt>
                <c:pt idx="183">
                  <c:v>85</c:v>
                </c:pt>
                <c:pt idx="184">
                  <c:v>93</c:v>
                </c:pt>
                <c:pt idx="185">
                  <c:v>99</c:v>
                </c:pt>
                <c:pt idx="186">
                  <c:v>82</c:v>
                </c:pt>
                <c:pt idx="187">
                  <c:v>83</c:v>
                </c:pt>
                <c:pt idx="188">
                  <c:v>83</c:v>
                </c:pt>
                <c:pt idx="189">
                  <c:v>83</c:v>
                </c:pt>
                <c:pt idx="190">
                  <c:v>87</c:v>
                </c:pt>
                <c:pt idx="191">
                  <c:v>76</c:v>
                </c:pt>
                <c:pt idx="192">
                  <c:v>88</c:v>
                </c:pt>
                <c:pt idx="193">
                  <c:v>82</c:v>
                </c:pt>
                <c:pt idx="194">
                  <c:v>62</c:v>
                </c:pt>
                <c:pt idx="195">
                  <c:v>77</c:v>
                </c:pt>
                <c:pt idx="196">
                  <c:v>81</c:v>
                </c:pt>
                <c:pt idx="197">
                  <c:v>68</c:v>
                </c:pt>
                <c:pt idx="198">
                  <c:v>90</c:v>
                </c:pt>
                <c:pt idx="199">
                  <c:v>85</c:v>
                </c:pt>
                <c:pt idx="200">
                  <c:v>74</c:v>
                </c:pt>
                <c:pt idx="201">
                  <c:v>82</c:v>
                </c:pt>
                <c:pt idx="202">
                  <c:v>77</c:v>
                </c:pt>
                <c:pt idx="203">
                  <c:v>74</c:v>
                </c:pt>
                <c:pt idx="204">
                  <c:v>66</c:v>
                </c:pt>
                <c:pt idx="205">
                  <c:v>80</c:v>
                </c:pt>
                <c:pt idx="206">
                  <c:v>82</c:v>
                </c:pt>
                <c:pt idx="207">
                  <c:v>77</c:v>
                </c:pt>
                <c:pt idx="208">
                  <c:v>72</c:v>
                </c:pt>
                <c:pt idx="209">
                  <c:v>59</c:v>
                </c:pt>
                <c:pt idx="210">
                  <c:v>80</c:v>
                </c:pt>
                <c:pt idx="211">
                  <c:v>56</c:v>
                </c:pt>
                <c:pt idx="212">
                  <c:v>71</c:v>
                </c:pt>
                <c:pt idx="213">
                  <c:v>80</c:v>
                </c:pt>
                <c:pt idx="214">
                  <c:v>65</c:v>
                </c:pt>
                <c:pt idx="215">
                  <c:v>66</c:v>
                </c:pt>
                <c:pt idx="216">
                  <c:v>69</c:v>
                </c:pt>
                <c:pt idx="217">
                  <c:v>80</c:v>
                </c:pt>
                <c:pt idx="218">
                  <c:v>80</c:v>
                </c:pt>
                <c:pt idx="219">
                  <c:v>77</c:v>
                </c:pt>
                <c:pt idx="220">
                  <c:v>76</c:v>
                </c:pt>
                <c:pt idx="221">
                  <c:v>78</c:v>
                </c:pt>
                <c:pt idx="222">
                  <c:v>89</c:v>
                </c:pt>
                <c:pt idx="223">
                  <c:v>85</c:v>
                </c:pt>
                <c:pt idx="224">
                  <c:v>91</c:v>
                </c:pt>
                <c:pt idx="225">
                  <c:v>91</c:v>
                </c:pt>
                <c:pt idx="226">
                  <c:v>95</c:v>
                </c:pt>
                <c:pt idx="227">
                  <c:v>82</c:v>
                </c:pt>
                <c:pt idx="228">
                  <c:v>73</c:v>
                </c:pt>
                <c:pt idx="229">
                  <c:v>98</c:v>
                </c:pt>
                <c:pt idx="230">
                  <c:v>96</c:v>
                </c:pt>
                <c:pt idx="231">
                  <c:v>88</c:v>
                </c:pt>
                <c:pt idx="232">
                  <c:v>89</c:v>
                </c:pt>
                <c:pt idx="233">
                  <c:v>77</c:v>
                </c:pt>
                <c:pt idx="234">
                  <c:v>96</c:v>
                </c:pt>
                <c:pt idx="235">
                  <c:v>98</c:v>
                </c:pt>
                <c:pt idx="236">
                  <c:v>92</c:v>
                </c:pt>
                <c:pt idx="237">
                  <c:v>83</c:v>
                </c:pt>
                <c:pt idx="238">
                  <c:v>81</c:v>
                </c:pt>
                <c:pt idx="239">
                  <c:v>84</c:v>
                </c:pt>
                <c:pt idx="240">
                  <c:v>106</c:v>
                </c:pt>
                <c:pt idx="241">
                  <c:v>70</c:v>
                </c:pt>
                <c:pt idx="242">
                  <c:v>73</c:v>
                </c:pt>
                <c:pt idx="243">
                  <c:v>86</c:v>
                </c:pt>
                <c:pt idx="244">
                  <c:v>99</c:v>
                </c:pt>
                <c:pt idx="245">
                  <c:v>76</c:v>
                </c:pt>
                <c:pt idx="246">
                  <c:v>75</c:v>
                </c:pt>
                <c:pt idx="247">
                  <c:v>84</c:v>
                </c:pt>
                <c:pt idx="248">
                  <c:v>77</c:v>
                </c:pt>
                <c:pt idx="249">
                  <c:v>83</c:v>
                </c:pt>
                <c:pt idx="250">
                  <c:v>72</c:v>
                </c:pt>
                <c:pt idx="251">
                  <c:v>62</c:v>
                </c:pt>
                <c:pt idx="252">
                  <c:v>41</c:v>
                </c:pt>
                <c:pt idx="253">
                  <c:v>58</c:v>
                </c:pt>
                <c:pt idx="254">
                  <c:v>58</c:v>
                </c:pt>
                <c:pt idx="255">
                  <c:v>49</c:v>
                </c:pt>
                <c:pt idx="256">
                  <c:v>51</c:v>
                </c:pt>
                <c:pt idx="257">
                  <c:v>51</c:v>
                </c:pt>
                <c:pt idx="258">
                  <c:v>44</c:v>
                </c:pt>
                <c:pt idx="259">
                  <c:v>48</c:v>
                </c:pt>
                <c:pt idx="260">
                  <c:v>51</c:v>
                </c:pt>
                <c:pt idx="261">
                  <c:v>44</c:v>
                </c:pt>
                <c:pt idx="262">
                  <c:v>42</c:v>
                </c:pt>
                <c:pt idx="263">
                  <c:v>48</c:v>
                </c:pt>
                <c:pt idx="264">
                  <c:v>39</c:v>
                </c:pt>
                <c:pt idx="265">
                  <c:v>34</c:v>
                </c:pt>
                <c:pt idx="266">
                  <c:v>42</c:v>
                </c:pt>
                <c:pt idx="267">
                  <c:v>38</c:v>
                </c:pt>
                <c:pt idx="268">
                  <c:v>40</c:v>
                </c:pt>
                <c:pt idx="269">
                  <c:v>30</c:v>
                </c:pt>
                <c:pt idx="270">
                  <c:v>38</c:v>
                </c:pt>
                <c:pt idx="271">
                  <c:v>36</c:v>
                </c:pt>
                <c:pt idx="272">
                  <c:v>36</c:v>
                </c:pt>
                <c:pt idx="273">
                  <c:v>31</c:v>
                </c:pt>
                <c:pt idx="274">
                  <c:v>36</c:v>
                </c:pt>
                <c:pt idx="275">
                  <c:v>34</c:v>
                </c:pt>
                <c:pt idx="276">
                  <c:v>28</c:v>
                </c:pt>
                <c:pt idx="277">
                  <c:v>22</c:v>
                </c:pt>
                <c:pt idx="278">
                  <c:v>28</c:v>
                </c:pt>
                <c:pt idx="279">
                  <c:v>28</c:v>
                </c:pt>
                <c:pt idx="280">
                  <c:v>29</c:v>
                </c:pt>
                <c:pt idx="281">
                  <c:v>20</c:v>
                </c:pt>
                <c:pt idx="282">
                  <c:v>24</c:v>
                </c:pt>
                <c:pt idx="283">
                  <c:v>29</c:v>
                </c:pt>
                <c:pt idx="284">
                  <c:v>26</c:v>
                </c:pt>
                <c:pt idx="285">
                  <c:v>29</c:v>
                </c:pt>
                <c:pt idx="286">
                  <c:v>29</c:v>
                </c:pt>
                <c:pt idx="287">
                  <c:v>22</c:v>
                </c:pt>
                <c:pt idx="288">
                  <c:v>31</c:v>
                </c:pt>
                <c:pt idx="289">
                  <c:v>26</c:v>
                </c:pt>
                <c:pt idx="290">
                  <c:v>28</c:v>
                </c:pt>
                <c:pt idx="291">
                  <c:v>30</c:v>
                </c:pt>
                <c:pt idx="292">
                  <c:v>30</c:v>
                </c:pt>
                <c:pt idx="293">
                  <c:v>24</c:v>
                </c:pt>
                <c:pt idx="294">
                  <c:v>33</c:v>
                </c:pt>
                <c:pt idx="295">
                  <c:v>33</c:v>
                </c:pt>
                <c:pt idx="296">
                  <c:v>24</c:v>
                </c:pt>
                <c:pt idx="297">
                  <c:v>18</c:v>
                </c:pt>
                <c:pt idx="298">
                  <c:v>17</c:v>
                </c:pt>
                <c:pt idx="299">
                  <c:v>28</c:v>
                </c:pt>
                <c:pt idx="300">
                  <c:v>33</c:v>
                </c:pt>
                <c:pt idx="301">
                  <c:v>19</c:v>
                </c:pt>
                <c:pt idx="302">
                  <c:v>32</c:v>
                </c:pt>
                <c:pt idx="303">
                  <c:v>24</c:v>
                </c:pt>
                <c:pt idx="304">
                  <c:v>32</c:v>
                </c:pt>
                <c:pt idx="305">
                  <c:v>29</c:v>
                </c:pt>
                <c:pt idx="306">
                  <c:v>20</c:v>
                </c:pt>
                <c:pt idx="307">
                  <c:v>27</c:v>
                </c:pt>
                <c:pt idx="308">
                  <c:v>29</c:v>
                </c:pt>
                <c:pt idx="309">
                  <c:v>27</c:v>
                </c:pt>
                <c:pt idx="310">
                  <c:v>21</c:v>
                </c:pt>
                <c:pt idx="311">
                  <c:v>30</c:v>
                </c:pt>
                <c:pt idx="312">
                  <c:v>24</c:v>
                </c:pt>
                <c:pt idx="313">
                  <c:v>41</c:v>
                </c:pt>
                <c:pt idx="314">
                  <c:v>31</c:v>
                </c:pt>
                <c:pt idx="315">
                  <c:v>30</c:v>
                </c:pt>
                <c:pt idx="316">
                  <c:v>28</c:v>
                </c:pt>
                <c:pt idx="317">
                  <c:v>31</c:v>
                </c:pt>
                <c:pt idx="318">
                  <c:v>29</c:v>
                </c:pt>
                <c:pt idx="319">
                  <c:v>22</c:v>
                </c:pt>
                <c:pt idx="320">
                  <c:v>33</c:v>
                </c:pt>
                <c:pt idx="321">
                  <c:v>32</c:v>
                </c:pt>
                <c:pt idx="322">
                  <c:v>32</c:v>
                </c:pt>
                <c:pt idx="323">
                  <c:v>42</c:v>
                </c:pt>
                <c:pt idx="324">
                  <c:v>36</c:v>
                </c:pt>
                <c:pt idx="325">
                  <c:v>18</c:v>
                </c:pt>
                <c:pt idx="326">
                  <c:v>35</c:v>
                </c:pt>
                <c:pt idx="327">
                  <c:v>30</c:v>
                </c:pt>
                <c:pt idx="328">
                  <c:v>34</c:v>
                </c:pt>
                <c:pt idx="329">
                  <c:v>40</c:v>
                </c:pt>
                <c:pt idx="330">
                  <c:v>37</c:v>
                </c:pt>
                <c:pt idx="331">
                  <c:v>35</c:v>
                </c:pt>
                <c:pt idx="332">
                  <c:v>36</c:v>
                </c:pt>
                <c:pt idx="333">
                  <c:v>43</c:v>
                </c:pt>
                <c:pt idx="334">
                  <c:v>25</c:v>
                </c:pt>
                <c:pt idx="335">
                  <c:v>35</c:v>
                </c:pt>
                <c:pt idx="336">
                  <c:v>31</c:v>
                </c:pt>
                <c:pt idx="337">
                  <c:v>30</c:v>
                </c:pt>
                <c:pt idx="338">
                  <c:v>30</c:v>
                </c:pt>
                <c:pt idx="339">
                  <c:v>30</c:v>
                </c:pt>
                <c:pt idx="340">
                  <c:v>26</c:v>
                </c:pt>
                <c:pt idx="341">
                  <c:v>48</c:v>
                </c:pt>
                <c:pt idx="342">
                  <c:v>39</c:v>
                </c:pt>
                <c:pt idx="343">
                  <c:v>32</c:v>
                </c:pt>
                <c:pt idx="344">
                  <c:v>23</c:v>
                </c:pt>
                <c:pt idx="345">
                  <c:v>37</c:v>
                </c:pt>
                <c:pt idx="346">
                  <c:v>38</c:v>
                </c:pt>
                <c:pt idx="347">
                  <c:v>39</c:v>
                </c:pt>
                <c:pt idx="348">
                  <c:v>40</c:v>
                </c:pt>
                <c:pt idx="349">
                  <c:v>29</c:v>
                </c:pt>
                <c:pt idx="350">
                  <c:v>26</c:v>
                </c:pt>
                <c:pt idx="351">
                  <c:v>39</c:v>
                </c:pt>
                <c:pt idx="352">
                  <c:v>36</c:v>
                </c:pt>
                <c:pt idx="353">
                  <c:v>33</c:v>
                </c:pt>
                <c:pt idx="354">
                  <c:v>40</c:v>
                </c:pt>
                <c:pt idx="355">
                  <c:v>25</c:v>
                </c:pt>
                <c:pt idx="356">
                  <c:v>42</c:v>
                </c:pt>
                <c:pt idx="357">
                  <c:v>36</c:v>
                </c:pt>
                <c:pt idx="358">
                  <c:v>26</c:v>
                </c:pt>
                <c:pt idx="359">
                  <c:v>38</c:v>
                </c:pt>
                <c:pt idx="360">
                  <c:v>34</c:v>
                </c:pt>
                <c:pt idx="361">
                  <c:v>38</c:v>
                </c:pt>
                <c:pt idx="362">
                  <c:v>30</c:v>
                </c:pt>
                <c:pt idx="363">
                  <c:v>34</c:v>
                </c:pt>
                <c:pt idx="364">
                  <c:v>43</c:v>
                </c:pt>
                <c:pt idx="365">
                  <c:v>106</c:v>
                </c:pt>
                <c:pt idx="366">
                  <c:v>31</c:v>
                </c:pt>
                <c:pt idx="367">
                  <c:v>35</c:v>
                </c:pt>
                <c:pt idx="368">
                  <c:v>38</c:v>
                </c:pt>
                <c:pt idx="369">
                  <c:v>28</c:v>
                </c:pt>
                <c:pt idx="370">
                  <c:v>35</c:v>
                </c:pt>
                <c:pt idx="371">
                  <c:v>28</c:v>
                </c:pt>
                <c:pt idx="372">
                  <c:v>27</c:v>
                </c:pt>
                <c:pt idx="373">
                  <c:v>29</c:v>
                </c:pt>
                <c:pt idx="374">
                  <c:v>38</c:v>
                </c:pt>
                <c:pt idx="375">
                  <c:v>35</c:v>
                </c:pt>
                <c:pt idx="376">
                  <c:v>33</c:v>
                </c:pt>
                <c:pt idx="377">
                  <c:v>29</c:v>
                </c:pt>
                <c:pt idx="378">
                  <c:v>25</c:v>
                </c:pt>
                <c:pt idx="379">
                  <c:v>31</c:v>
                </c:pt>
                <c:pt idx="380">
                  <c:v>25</c:v>
                </c:pt>
                <c:pt idx="381">
                  <c:v>23</c:v>
                </c:pt>
                <c:pt idx="382">
                  <c:v>24</c:v>
                </c:pt>
                <c:pt idx="383">
                  <c:v>27</c:v>
                </c:pt>
                <c:pt idx="384">
                  <c:v>39</c:v>
                </c:pt>
                <c:pt idx="385">
                  <c:v>22</c:v>
                </c:pt>
                <c:pt idx="386">
                  <c:v>19</c:v>
                </c:pt>
                <c:pt idx="387">
                  <c:v>23</c:v>
                </c:pt>
                <c:pt idx="388">
                  <c:v>28</c:v>
                </c:pt>
                <c:pt idx="389">
                  <c:v>28</c:v>
                </c:pt>
                <c:pt idx="390">
                  <c:v>21</c:v>
                </c:pt>
                <c:pt idx="391">
                  <c:v>25</c:v>
                </c:pt>
                <c:pt idx="392">
                  <c:v>23</c:v>
                </c:pt>
                <c:pt idx="393">
                  <c:v>36</c:v>
                </c:pt>
                <c:pt idx="394">
                  <c:v>35</c:v>
                </c:pt>
                <c:pt idx="395">
                  <c:v>30</c:v>
                </c:pt>
                <c:pt idx="396">
                  <c:v>26</c:v>
                </c:pt>
                <c:pt idx="397">
                  <c:v>28</c:v>
                </c:pt>
                <c:pt idx="398">
                  <c:v>26</c:v>
                </c:pt>
                <c:pt idx="399">
                  <c:v>23</c:v>
                </c:pt>
                <c:pt idx="400">
                  <c:v>30</c:v>
                </c:pt>
                <c:pt idx="401">
                  <c:v>22</c:v>
                </c:pt>
                <c:pt idx="402">
                  <c:v>24</c:v>
                </c:pt>
                <c:pt idx="403">
                  <c:v>33</c:v>
                </c:pt>
                <c:pt idx="404">
                  <c:v>35</c:v>
                </c:pt>
                <c:pt idx="405">
                  <c:v>30</c:v>
                </c:pt>
                <c:pt idx="406">
                  <c:v>23</c:v>
                </c:pt>
                <c:pt idx="407">
                  <c:v>29</c:v>
                </c:pt>
                <c:pt idx="408">
                  <c:v>34</c:v>
                </c:pt>
                <c:pt idx="409">
                  <c:v>30</c:v>
                </c:pt>
                <c:pt idx="410">
                  <c:v>35</c:v>
                </c:pt>
                <c:pt idx="411">
                  <c:v>40</c:v>
                </c:pt>
                <c:pt idx="412">
                  <c:v>28</c:v>
                </c:pt>
                <c:pt idx="413">
                  <c:v>30</c:v>
                </c:pt>
                <c:pt idx="414">
                  <c:v>19</c:v>
                </c:pt>
                <c:pt idx="415">
                  <c:v>30</c:v>
                </c:pt>
                <c:pt idx="416">
                  <c:v>26</c:v>
                </c:pt>
                <c:pt idx="417">
                  <c:v>16</c:v>
                </c:pt>
                <c:pt idx="418">
                  <c:v>30</c:v>
                </c:pt>
                <c:pt idx="419">
                  <c:v>30</c:v>
                </c:pt>
                <c:pt idx="420">
                  <c:v>21</c:v>
                </c:pt>
                <c:pt idx="421">
                  <c:v>32</c:v>
                </c:pt>
                <c:pt idx="422">
                  <c:v>30</c:v>
                </c:pt>
                <c:pt idx="423">
                  <c:v>26</c:v>
                </c:pt>
                <c:pt idx="424">
                  <c:v>21</c:v>
                </c:pt>
                <c:pt idx="425">
                  <c:v>31</c:v>
                </c:pt>
                <c:pt idx="426">
                  <c:v>27</c:v>
                </c:pt>
                <c:pt idx="427">
                  <c:v>30</c:v>
                </c:pt>
                <c:pt idx="428">
                  <c:v>27</c:v>
                </c:pt>
                <c:pt idx="429">
                  <c:v>26</c:v>
                </c:pt>
                <c:pt idx="430">
                  <c:v>21</c:v>
                </c:pt>
                <c:pt idx="431">
                  <c:v>33</c:v>
                </c:pt>
                <c:pt idx="432">
                  <c:v>24</c:v>
                </c:pt>
                <c:pt idx="433">
                  <c:v>22</c:v>
                </c:pt>
                <c:pt idx="434">
                  <c:v>32</c:v>
                </c:pt>
                <c:pt idx="435">
                  <c:v>29</c:v>
                </c:pt>
                <c:pt idx="436">
                  <c:v>26</c:v>
                </c:pt>
                <c:pt idx="437">
                  <c:v>29</c:v>
                </c:pt>
                <c:pt idx="438">
                  <c:v>32</c:v>
                </c:pt>
                <c:pt idx="439">
                  <c:v>25</c:v>
                </c:pt>
                <c:pt idx="440">
                  <c:v>20</c:v>
                </c:pt>
                <c:pt idx="441">
                  <c:v>19</c:v>
                </c:pt>
                <c:pt idx="442">
                  <c:v>23</c:v>
                </c:pt>
                <c:pt idx="443">
                  <c:v>19</c:v>
                </c:pt>
                <c:pt idx="444">
                  <c:v>29</c:v>
                </c:pt>
                <c:pt idx="445">
                  <c:v>28</c:v>
                </c:pt>
                <c:pt idx="446">
                  <c:v>34</c:v>
                </c:pt>
                <c:pt idx="447">
                  <c:v>23</c:v>
                </c:pt>
                <c:pt idx="448">
                  <c:v>29</c:v>
                </c:pt>
                <c:pt idx="449">
                  <c:v>21</c:v>
                </c:pt>
                <c:pt idx="450">
                  <c:v>36</c:v>
                </c:pt>
                <c:pt idx="451">
                  <c:v>32</c:v>
                </c:pt>
                <c:pt idx="452">
                  <c:v>21</c:v>
                </c:pt>
                <c:pt idx="453">
                  <c:v>21</c:v>
                </c:pt>
                <c:pt idx="454">
                  <c:v>16</c:v>
                </c:pt>
                <c:pt idx="455">
                  <c:v>26</c:v>
                </c:pt>
                <c:pt idx="456">
                  <c:v>23</c:v>
                </c:pt>
                <c:pt idx="457">
                  <c:v>31</c:v>
                </c:pt>
                <c:pt idx="458">
                  <c:v>18</c:v>
                </c:pt>
                <c:pt idx="459">
                  <c:v>29</c:v>
                </c:pt>
                <c:pt idx="460">
                  <c:v>11</c:v>
                </c:pt>
                <c:pt idx="461">
                  <c:v>21</c:v>
                </c:pt>
                <c:pt idx="462">
                  <c:v>21</c:v>
                </c:pt>
                <c:pt idx="463">
                  <c:v>23</c:v>
                </c:pt>
                <c:pt idx="464">
                  <c:v>31</c:v>
                </c:pt>
                <c:pt idx="465">
                  <c:v>21</c:v>
                </c:pt>
                <c:pt idx="466">
                  <c:v>22</c:v>
                </c:pt>
                <c:pt idx="467">
                  <c:v>16</c:v>
                </c:pt>
                <c:pt idx="468">
                  <c:v>20</c:v>
                </c:pt>
                <c:pt idx="469">
                  <c:v>25</c:v>
                </c:pt>
                <c:pt idx="470">
                  <c:v>30</c:v>
                </c:pt>
                <c:pt idx="471">
                  <c:v>22</c:v>
                </c:pt>
                <c:pt idx="472">
                  <c:v>12</c:v>
                </c:pt>
                <c:pt idx="473">
                  <c:v>27</c:v>
                </c:pt>
                <c:pt idx="474">
                  <c:v>21</c:v>
                </c:pt>
                <c:pt idx="475">
                  <c:v>13</c:v>
                </c:pt>
                <c:pt idx="476">
                  <c:v>17</c:v>
                </c:pt>
                <c:pt idx="477">
                  <c:v>21</c:v>
                </c:pt>
                <c:pt idx="478">
                  <c:v>27</c:v>
                </c:pt>
                <c:pt idx="479">
                  <c:v>22</c:v>
                </c:pt>
                <c:pt idx="480">
                  <c:v>21</c:v>
                </c:pt>
                <c:pt idx="481">
                  <c:v>31</c:v>
                </c:pt>
                <c:pt idx="482">
                  <c:v>30</c:v>
                </c:pt>
                <c:pt idx="483">
                  <c:v>29</c:v>
                </c:pt>
                <c:pt idx="484">
                  <c:v>17</c:v>
                </c:pt>
                <c:pt idx="485">
                  <c:v>22</c:v>
                </c:pt>
                <c:pt idx="486">
                  <c:v>29</c:v>
                </c:pt>
                <c:pt idx="487">
                  <c:v>20</c:v>
                </c:pt>
                <c:pt idx="488">
                  <c:v>26</c:v>
                </c:pt>
                <c:pt idx="489">
                  <c:v>19</c:v>
                </c:pt>
                <c:pt idx="490">
                  <c:v>27</c:v>
                </c:pt>
                <c:pt idx="491">
                  <c:v>11</c:v>
                </c:pt>
                <c:pt idx="492">
                  <c:v>23</c:v>
                </c:pt>
                <c:pt idx="493">
                  <c:v>19</c:v>
                </c:pt>
                <c:pt idx="494">
                  <c:v>23</c:v>
                </c:pt>
                <c:pt idx="495">
                  <c:v>23</c:v>
                </c:pt>
                <c:pt idx="496">
                  <c:v>22</c:v>
                </c:pt>
                <c:pt idx="497">
                  <c:v>16</c:v>
                </c:pt>
                <c:pt idx="498">
                  <c:v>23</c:v>
                </c:pt>
                <c:pt idx="499">
                  <c:v>32</c:v>
                </c:pt>
                <c:pt idx="500">
                  <c:v>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EE-48F7-BF6E-4DD9DC67B2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182208"/>
        <c:axId val="111183744"/>
      </c:scatterChart>
      <c:valAx>
        <c:axId val="1111822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1183744"/>
        <c:crosses val="autoZero"/>
        <c:crossBetween val="midCat"/>
      </c:valAx>
      <c:valAx>
        <c:axId val="1111837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1118220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409575</xdr:colOff>
      <xdr:row>2</xdr:row>
      <xdr:rowOff>161925</xdr:rowOff>
    </xdr:from>
    <xdr:to>
      <xdr:col>30</xdr:col>
      <xdr:colOff>447675</xdr:colOff>
      <xdr:row>32</xdr:row>
      <xdr:rowOff>114300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381000</xdr:colOff>
      <xdr:row>33</xdr:row>
      <xdr:rowOff>85725</xdr:rowOff>
    </xdr:from>
    <xdr:to>
      <xdr:col>24</xdr:col>
      <xdr:colOff>76200</xdr:colOff>
      <xdr:row>47</xdr:row>
      <xdr:rowOff>161925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A750CR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B067O." connectionId="13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B012O." connectionId="9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B241CL." connectionId="24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name="B077O." connectionId="18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B243CL." connectionId="25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name="B108CL._1" connectionId="21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B087CL." connectionId="20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B239CL." connectionId="23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name="B075O." connectionId="15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B008CR." connectionId="6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B245CL." connectionId="26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name="A994CR." connectionId="5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name="B008O." connectionId="8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name="B235CL." connectionId="22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name="B014O." connectionId="10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name="A968CR." connectionId="4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name="B008N." connectionId="7" autoFormatId="16" applyNumberFormats="0" applyBorderFormats="0" applyFontFormats="1" applyPatternFormats="1" applyAlignmentFormats="0" applyWidthHeightFormats="0"/>
</file>

<file path=xl/queryTables/queryTable19.xml><?xml version="1.0" encoding="utf-8"?>
<queryTable xmlns="http://schemas.openxmlformats.org/spreadsheetml/2006/main" name="A945CR." connectionId="3" autoFormatId="16" applyNumberFormats="0" applyBorderFormats="0" applyFontFormats="1" applyPatternFormats="1" applyAlignmentFormats="0" applyWidthHeightFormats="0"/>
</file>

<file path=xl/queryTables/queryTable20.xml><?xml version="1.0" encoding="utf-8"?>
<queryTable xmlns="http://schemas.openxmlformats.org/spreadsheetml/2006/main" name="B247CL." connectionId="27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20" Type="http://schemas.openxmlformats.org/officeDocument/2006/relationships/queryTable" Target="../queryTables/queryTable19.xml"/><Relationship Id="rId1" Type="http://schemas.openxmlformats.org/officeDocument/2006/relationships/drawing" Target="../drawings/drawing1.xml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5" Type="http://schemas.openxmlformats.org/officeDocument/2006/relationships/queryTable" Target="../queryTables/queryTable4.xml"/><Relationship Id="rId15" Type="http://schemas.openxmlformats.org/officeDocument/2006/relationships/queryTable" Target="../queryTables/queryTable14.xml"/><Relationship Id="rId10" Type="http://schemas.openxmlformats.org/officeDocument/2006/relationships/queryTable" Target="../queryTables/queryTable9.xml"/><Relationship Id="rId19" Type="http://schemas.openxmlformats.org/officeDocument/2006/relationships/queryTable" Target="../queryTables/queryTable18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P514"/>
  <sheetViews>
    <sheetView tabSelected="1" zoomScale="50" zoomScaleNormal="50" workbookViewId="0">
      <selection activeCell="H6" sqref="H6"/>
    </sheetView>
  </sheetViews>
  <sheetFormatPr defaultRowHeight="15" x14ac:dyDescent="0.25"/>
  <cols>
    <col min="2" max="2" width="18.85546875" bestFit="1" customWidth="1"/>
    <col min="8" max="10" width="12" bestFit="1" customWidth="1"/>
    <col min="11" max="11" width="14.140625" customWidth="1"/>
  </cols>
  <sheetData>
    <row r="1" spans="1:16" x14ac:dyDescent="0.25">
      <c r="B1" t="s">
        <v>0</v>
      </c>
    </row>
    <row r="2" spans="1:16" x14ac:dyDescent="0.25">
      <c r="B2" t="s">
        <v>1</v>
      </c>
    </row>
    <row r="3" spans="1:16" x14ac:dyDescent="0.25">
      <c r="B3" t="s">
        <v>28</v>
      </c>
    </row>
    <row r="4" spans="1:16" x14ac:dyDescent="0.25">
      <c r="B4" s="1">
        <v>43896</v>
      </c>
      <c r="K4" t="s">
        <v>24</v>
      </c>
      <c r="M4" t="s">
        <v>25</v>
      </c>
    </row>
    <row r="5" spans="1:16" x14ac:dyDescent="0.25">
      <c r="B5">
        <v>1030</v>
      </c>
      <c r="C5" t="s">
        <v>19</v>
      </c>
      <c r="E5" t="s">
        <v>2</v>
      </c>
      <c r="F5">
        <v>57.783927403549043</v>
      </c>
      <c r="G5">
        <f>F5/2</f>
        <v>28.891963701774522</v>
      </c>
      <c r="H5">
        <v>79.547717464493005</v>
      </c>
      <c r="I5">
        <f>H5/2</f>
        <v>39.773858732246502</v>
      </c>
      <c r="K5">
        <v>285</v>
      </c>
      <c r="M5">
        <v>14.580301394397793</v>
      </c>
    </row>
    <row r="6" spans="1:16" x14ac:dyDescent="0.25">
      <c r="B6">
        <v>1055</v>
      </c>
      <c r="C6" t="s">
        <v>20</v>
      </c>
      <c r="E6" t="s">
        <v>3</v>
      </c>
      <c r="F6">
        <v>197.19782036967888</v>
      </c>
      <c r="G6">
        <f>F6+1.6</f>
        <v>198.79782036967887</v>
      </c>
      <c r="H6">
        <v>200.49663552270965</v>
      </c>
      <c r="I6">
        <f>H6+1.6</f>
        <v>202.09663552270965</v>
      </c>
    </row>
    <row r="7" spans="1:16" x14ac:dyDescent="0.25">
      <c r="B7">
        <v>0.05</v>
      </c>
      <c r="C7" t="s">
        <v>21</v>
      </c>
      <c r="E7" t="s">
        <v>4</v>
      </c>
      <c r="F7">
        <v>0.78073204212636149</v>
      </c>
      <c r="G7">
        <f>F7</f>
        <v>0.78073204212636149</v>
      </c>
      <c r="H7">
        <f>F7</f>
        <v>0.78073204212636149</v>
      </c>
      <c r="I7">
        <f>G7</f>
        <v>0.78073204212636149</v>
      </c>
    </row>
    <row r="8" spans="1:16" x14ac:dyDescent="0.25">
      <c r="B8">
        <v>501</v>
      </c>
      <c r="C8" t="s">
        <v>22</v>
      </c>
      <c r="E8" t="s">
        <v>5</v>
      </c>
      <c r="F8">
        <f t="shared" ref="F8:H8" si="0">2*SQRT(2*LN(2))*F7</f>
        <v>1.8384834625971036</v>
      </c>
      <c r="G8">
        <f t="shared" si="0"/>
        <v>1.8384834625971036</v>
      </c>
      <c r="H8">
        <f t="shared" si="0"/>
        <v>1.8384834625971036</v>
      </c>
      <c r="I8">
        <f t="shared" ref="I8" si="1">2*SQRT(2*LN(2))*I7</f>
        <v>1.8384834625971036</v>
      </c>
    </row>
    <row r="9" spans="1:16" x14ac:dyDescent="0.25">
      <c r="B9">
        <v>1</v>
      </c>
      <c r="C9" t="s">
        <v>23</v>
      </c>
      <c r="E9" t="s">
        <v>6</v>
      </c>
      <c r="F9">
        <f t="shared" ref="F9:H9" si="2">F5*F7*SQRT(2*PI())</f>
        <v>113.08343552470515</v>
      </c>
      <c r="G9">
        <f t="shared" si="2"/>
        <v>56.541717762352576</v>
      </c>
      <c r="H9">
        <f t="shared" si="2"/>
        <v>155.67528174765357</v>
      </c>
      <c r="I9">
        <f t="shared" ref="I9" si="3">I5*I7*SQRT(2*PI())</f>
        <v>77.837640873826786</v>
      </c>
      <c r="L9" t="s">
        <v>16</v>
      </c>
    </row>
    <row r="10" spans="1:16" x14ac:dyDescent="0.25">
      <c r="B10">
        <v>1</v>
      </c>
      <c r="C10" t="s">
        <v>23</v>
      </c>
      <c r="E10" t="s">
        <v>26</v>
      </c>
      <c r="G10">
        <f>SUM(F9:G9)</f>
        <v>169.62515328705774</v>
      </c>
      <c r="H10">
        <f>SUM(H9:I9)</f>
        <v>233.51292262148036</v>
      </c>
      <c r="I10">
        <f>SUM(F9:I9)</f>
        <v>403.1380759085381</v>
      </c>
      <c r="L10">
        <f>SUM(L12:L512)</f>
        <v>31111.897102851155</v>
      </c>
    </row>
    <row r="11" spans="1:16" x14ac:dyDescent="0.25">
      <c r="A11" t="s">
        <v>7</v>
      </c>
      <c r="B11">
        <v>5000</v>
      </c>
      <c r="C11" t="s">
        <v>8</v>
      </c>
      <c r="D11" t="s">
        <v>9</v>
      </c>
      <c r="E11" t="s">
        <v>10</v>
      </c>
      <c r="F11" t="s">
        <v>11</v>
      </c>
      <c r="G11" t="s">
        <v>12</v>
      </c>
      <c r="H11" t="s">
        <v>17</v>
      </c>
      <c r="I11" t="s">
        <v>27</v>
      </c>
      <c r="J11" t="s">
        <v>13</v>
      </c>
      <c r="K11" t="s">
        <v>14</v>
      </c>
      <c r="L11" t="s">
        <v>15</v>
      </c>
    </row>
    <row r="12" spans="1:16" x14ac:dyDescent="0.25">
      <c r="A12">
        <f>B5</f>
        <v>1030</v>
      </c>
      <c r="B12">
        <v>27</v>
      </c>
      <c r="C12">
        <f>$O$12*A12+$P$12</f>
        <v>33.105754163327504</v>
      </c>
      <c r="D12">
        <f>1253.6-A12-$M$5</f>
        <v>209.01969860560212</v>
      </c>
      <c r="E12">
        <f>B12-C12</f>
        <v>-6.1057541633275036</v>
      </c>
      <c r="F12">
        <f t="shared" ref="F12:I12" si="4">F$5*EXP(-(($D12-F$6)^2)/(2*F$7^2))</f>
        <v>9.4182143654229942E-49</v>
      </c>
      <c r="G12">
        <f t="shared" si="4"/>
        <v>1.7288117254569724E-36</v>
      </c>
      <c r="H12">
        <f t="shared" si="4"/>
        <v>1.0518939036367018E-24</v>
      </c>
      <c r="I12">
        <f t="shared" si="4"/>
        <v>3.3507445405614176E-16</v>
      </c>
      <c r="J12">
        <f>F12+G12+H12+I12</f>
        <v>3.3507445510803566E-16</v>
      </c>
      <c r="K12">
        <f t="shared" ref="K12:K75" si="5">E12-J12</f>
        <v>-6.1057541633275036</v>
      </c>
      <c r="L12">
        <f>(K12)^2</f>
        <v>37.280233902991142</v>
      </c>
      <c r="M12">
        <v>1030</v>
      </c>
      <c r="N12">
        <v>27</v>
      </c>
      <c r="O12">
        <f t="array" ref="O12:P14">LINEST(N12:N53,M12:M53,1,1)</f>
        <v>-0.41607938068562333</v>
      </c>
      <c r="P12">
        <v>461.66751626951952</v>
      </c>
    </row>
    <row r="13" spans="1:16" x14ac:dyDescent="0.25">
      <c r="A13">
        <f>A12+$B$7</f>
        <v>1030.05</v>
      </c>
      <c r="B13">
        <v>43</v>
      </c>
      <c r="C13">
        <f t="shared" ref="C13:C76" si="6">$O$12*A13+$P$12</f>
        <v>33.084950194293242</v>
      </c>
      <c r="D13">
        <f t="shared" ref="D13:D76" si="7">1253.6-A13-$M$5</f>
        <v>208.96969860560216</v>
      </c>
      <c r="E13">
        <f t="shared" ref="E13:E76" si="8">B13-C13</f>
        <v>9.915049805706758</v>
      </c>
      <c r="F13">
        <f t="shared" ref="F13:I76" si="9">F$5*EXP(-(($D13-F$6)^2)/(2*F$7^2))</f>
        <v>2.4787226827527524E-48</v>
      </c>
      <c r="G13">
        <f t="shared" si="9"/>
        <v>3.9903194813158444E-36</v>
      </c>
      <c r="H13">
        <f t="shared" si="9"/>
        <v>2.1120891883116633E-24</v>
      </c>
      <c r="I13">
        <f t="shared" si="9"/>
        <v>5.9004105800921783E-16</v>
      </c>
      <c r="J13">
        <f t="shared" ref="J13:J76" si="10">F13+G13+H13+I13</f>
        <v>5.9004106012130701E-16</v>
      </c>
      <c r="K13">
        <f t="shared" si="5"/>
        <v>9.915049805706758</v>
      </c>
      <c r="L13">
        <f t="shared" ref="L13:L76" si="11">(K13)^2</f>
        <v>98.308212649645625</v>
      </c>
      <c r="M13">
        <v>1030.05</v>
      </c>
      <c r="N13">
        <v>43</v>
      </c>
      <c r="O13">
        <v>7.4176002702448368E-2</v>
      </c>
      <c r="P13">
        <v>77.333608855485693</v>
      </c>
    </row>
    <row r="14" spans="1:16" x14ac:dyDescent="0.25">
      <c r="A14">
        <f t="shared" ref="A14:A77" si="12">A13+$B$7</f>
        <v>1030.0999999999999</v>
      </c>
      <c r="B14">
        <v>41</v>
      </c>
      <c r="C14">
        <f t="shared" si="6"/>
        <v>33.06414622525898</v>
      </c>
      <c r="D14">
        <f t="shared" si="7"/>
        <v>208.91969860560221</v>
      </c>
      <c r="E14">
        <f t="shared" si="8"/>
        <v>7.9358537747410196</v>
      </c>
      <c r="F14">
        <f t="shared" si="9"/>
        <v>6.4968984665431388E-48</v>
      </c>
      <c r="G14">
        <f t="shared" si="9"/>
        <v>9.1724722436434415E-36</v>
      </c>
      <c r="H14">
        <f t="shared" si="9"/>
        <v>4.2234887088539251E-24</v>
      </c>
      <c r="I14">
        <f t="shared" si="9"/>
        <v>1.0347654420906049E-15</v>
      </c>
      <c r="J14">
        <f t="shared" si="10"/>
        <v>1.0347654463140936E-15</v>
      </c>
      <c r="K14">
        <f t="shared" si="5"/>
        <v>7.9358537747410187</v>
      </c>
      <c r="L14">
        <f t="shared" si="11"/>
        <v>62.977775134071273</v>
      </c>
      <c r="M14">
        <v>1030.0999999999999</v>
      </c>
      <c r="N14">
        <v>41</v>
      </c>
      <c r="O14">
        <v>0.44028420666021167</v>
      </c>
      <c r="P14">
        <v>5.7704210485123326</v>
      </c>
    </row>
    <row r="15" spans="1:16" x14ac:dyDescent="0.25">
      <c r="A15">
        <f t="shared" si="12"/>
        <v>1030.1499999999999</v>
      </c>
      <c r="B15">
        <v>27</v>
      </c>
      <c r="C15">
        <f t="shared" si="6"/>
        <v>33.043342256224719</v>
      </c>
      <c r="D15">
        <f t="shared" si="7"/>
        <v>208.86969860560225</v>
      </c>
      <c r="E15">
        <f t="shared" si="8"/>
        <v>-6.0433422562247188</v>
      </c>
      <c r="F15">
        <f t="shared" si="9"/>
        <v>1.6959107264263262E-47</v>
      </c>
      <c r="G15">
        <f t="shared" si="9"/>
        <v>2.0998289197413416E-35</v>
      </c>
      <c r="H15">
        <f t="shared" si="9"/>
        <v>8.4110301594551709E-24</v>
      </c>
      <c r="I15">
        <f t="shared" si="9"/>
        <v>1.8072588830893887E-15</v>
      </c>
      <c r="J15">
        <f t="shared" si="10"/>
        <v>1.8072588915004189E-15</v>
      </c>
      <c r="K15">
        <f t="shared" si="5"/>
        <v>-6.0433422562247205</v>
      </c>
      <c r="L15">
        <f t="shared" si="11"/>
        <v>36.521985625871295</v>
      </c>
      <c r="M15">
        <v>1030.1499999999999</v>
      </c>
      <c r="N15">
        <v>27</v>
      </c>
    </row>
    <row r="16" spans="1:16" x14ac:dyDescent="0.25">
      <c r="A16">
        <f t="shared" si="12"/>
        <v>1030.1999999999998</v>
      </c>
      <c r="B16">
        <v>32</v>
      </c>
      <c r="C16">
        <f t="shared" si="6"/>
        <v>33.022538287190457</v>
      </c>
      <c r="D16">
        <f t="shared" si="7"/>
        <v>208.8196986056023</v>
      </c>
      <c r="E16">
        <f t="shared" si="8"/>
        <v>-1.0225382871904571</v>
      </c>
      <c r="F16">
        <f t="shared" si="9"/>
        <v>4.4087823882703652E-47</v>
      </c>
      <c r="G16">
        <f t="shared" si="9"/>
        <v>4.7874052081465656E-35</v>
      </c>
      <c r="H16">
        <f t="shared" si="9"/>
        <v>1.6681911455512532E-23</v>
      </c>
      <c r="I16">
        <f t="shared" si="9"/>
        <v>3.1435298502310034E-15</v>
      </c>
      <c r="J16">
        <f t="shared" si="10"/>
        <v>3.1435298669129148E-15</v>
      </c>
      <c r="K16">
        <f t="shared" si="5"/>
        <v>-1.0225382871904602</v>
      </c>
      <c r="L16">
        <f t="shared" si="11"/>
        <v>1.0455845487704001</v>
      </c>
      <c r="M16">
        <v>1030.1999999999998</v>
      </c>
      <c r="N16">
        <v>32</v>
      </c>
    </row>
    <row r="17" spans="1:14" x14ac:dyDescent="0.25">
      <c r="A17">
        <f t="shared" si="12"/>
        <v>1030.2499999999998</v>
      </c>
      <c r="B17">
        <v>33</v>
      </c>
      <c r="C17">
        <f t="shared" si="6"/>
        <v>33.001734318156196</v>
      </c>
      <c r="D17">
        <f t="shared" si="7"/>
        <v>208.76969860560234</v>
      </c>
      <c r="E17">
        <f t="shared" si="8"/>
        <v>-1.7343181561955134E-3</v>
      </c>
      <c r="F17">
        <f t="shared" si="9"/>
        <v>1.1414400533857621E-46</v>
      </c>
      <c r="G17">
        <f t="shared" si="9"/>
        <v>1.0870142360426576E-34</v>
      </c>
      <c r="H17">
        <f t="shared" si="9"/>
        <v>3.2950438758940766E-23</v>
      </c>
      <c r="I17">
        <f t="shared" si="9"/>
        <v>5.4454475331261657E-15</v>
      </c>
      <c r="J17">
        <f t="shared" si="10"/>
        <v>5.445447566076604E-15</v>
      </c>
      <c r="K17">
        <f t="shared" si="5"/>
        <v>-1.734318156200959E-3</v>
      </c>
      <c r="L17">
        <f t="shared" si="11"/>
        <v>3.0078594669282936E-6</v>
      </c>
      <c r="M17">
        <v>1030.2499999999998</v>
      </c>
      <c r="N17">
        <v>33</v>
      </c>
    </row>
    <row r="18" spans="1:14" x14ac:dyDescent="0.25">
      <c r="A18">
        <f t="shared" si="12"/>
        <v>1030.2999999999997</v>
      </c>
      <c r="B18">
        <v>37</v>
      </c>
      <c r="C18">
        <f t="shared" si="6"/>
        <v>32.980930349121934</v>
      </c>
      <c r="D18">
        <f t="shared" si="7"/>
        <v>208.71969860560239</v>
      </c>
      <c r="E18">
        <f t="shared" si="8"/>
        <v>4.0190696508780661</v>
      </c>
      <c r="F18">
        <f t="shared" si="9"/>
        <v>2.9431088287670137E-46</v>
      </c>
      <c r="G18">
        <f t="shared" si="9"/>
        <v>2.4580405578110736E-34</v>
      </c>
      <c r="H18">
        <f t="shared" si="9"/>
        <v>6.4817960354200168E-23</v>
      </c>
      <c r="I18">
        <f t="shared" si="9"/>
        <v>9.394384601218302E-15</v>
      </c>
      <c r="J18">
        <f t="shared" si="10"/>
        <v>9.3943846660362621E-15</v>
      </c>
      <c r="K18">
        <f t="shared" si="5"/>
        <v>4.0190696508780563</v>
      </c>
      <c r="L18">
        <f t="shared" si="11"/>
        <v>16.152920858609061</v>
      </c>
      <c r="M18">
        <v>1030.2999999999997</v>
      </c>
      <c r="N18">
        <v>37</v>
      </c>
    </row>
    <row r="19" spans="1:14" x14ac:dyDescent="0.25">
      <c r="A19">
        <f t="shared" si="12"/>
        <v>1030.3499999999997</v>
      </c>
      <c r="B19">
        <v>35</v>
      </c>
      <c r="C19">
        <f t="shared" si="6"/>
        <v>32.960126380087672</v>
      </c>
      <c r="D19">
        <f t="shared" si="7"/>
        <v>208.66969860560243</v>
      </c>
      <c r="E19">
        <f t="shared" si="8"/>
        <v>2.0398736199123277</v>
      </c>
      <c r="F19">
        <f t="shared" si="9"/>
        <v>7.557502574271924E-46</v>
      </c>
      <c r="G19">
        <f t="shared" si="9"/>
        <v>5.5355608082521364E-34</v>
      </c>
      <c r="H19">
        <f t="shared" si="9"/>
        <v>1.2698379101125537E-22</v>
      </c>
      <c r="I19">
        <f t="shared" si="9"/>
        <v>1.6140681313365442E-14</v>
      </c>
      <c r="J19">
        <f t="shared" si="10"/>
        <v>1.6140681440349233E-14</v>
      </c>
      <c r="K19">
        <f t="shared" si="5"/>
        <v>2.0398736199123118</v>
      </c>
      <c r="L19">
        <f t="shared" si="11"/>
        <v>4.1610843852141581</v>
      </c>
      <c r="M19">
        <v>1030.3499999999997</v>
      </c>
      <c r="N19">
        <v>35</v>
      </c>
    </row>
    <row r="20" spans="1:14" x14ac:dyDescent="0.25">
      <c r="A20">
        <f t="shared" si="12"/>
        <v>1030.3999999999996</v>
      </c>
      <c r="B20">
        <v>32</v>
      </c>
      <c r="C20">
        <f t="shared" si="6"/>
        <v>32.939322411053411</v>
      </c>
      <c r="D20">
        <f t="shared" si="7"/>
        <v>208.61969860560248</v>
      </c>
      <c r="E20">
        <f t="shared" si="8"/>
        <v>-0.93932241105341063</v>
      </c>
      <c r="F20">
        <f t="shared" si="9"/>
        <v>1.9327205071761022E-45</v>
      </c>
      <c r="G20">
        <f t="shared" si="9"/>
        <v>1.2415178726531795E-33</v>
      </c>
      <c r="H20">
        <f t="shared" si="9"/>
        <v>2.4775360633679148E-22</v>
      </c>
      <c r="I20">
        <f t="shared" si="9"/>
        <v>2.7618122921806643E-14</v>
      </c>
      <c r="J20">
        <f t="shared" si="10"/>
        <v>2.761812316956025E-14</v>
      </c>
      <c r="K20">
        <f t="shared" si="5"/>
        <v>-0.93932241105343828</v>
      </c>
      <c r="L20">
        <f t="shared" si="11"/>
        <v>0.8823265919072445</v>
      </c>
      <c r="M20">
        <v>1030.3999999999996</v>
      </c>
      <c r="N20">
        <v>32</v>
      </c>
    </row>
    <row r="21" spans="1:14" x14ac:dyDescent="0.25">
      <c r="A21">
        <f t="shared" si="12"/>
        <v>1030.4499999999996</v>
      </c>
      <c r="B21">
        <v>33</v>
      </c>
      <c r="C21">
        <f t="shared" si="6"/>
        <v>32.918518442019149</v>
      </c>
      <c r="D21">
        <f t="shared" si="7"/>
        <v>208.56969860560253</v>
      </c>
      <c r="E21">
        <f t="shared" si="8"/>
        <v>8.1481557980850994E-2</v>
      </c>
      <c r="F21">
        <f t="shared" si="9"/>
        <v>4.9224189554291649E-45</v>
      </c>
      <c r="G21">
        <f t="shared" si="9"/>
        <v>2.7730844450409078E-33</v>
      </c>
      <c r="H21">
        <f t="shared" si="9"/>
        <v>4.814048373719867E-22</v>
      </c>
      <c r="I21">
        <f t="shared" si="9"/>
        <v>4.7063608469316562E-14</v>
      </c>
      <c r="J21">
        <f t="shared" si="10"/>
        <v>4.7063608950721396E-14</v>
      </c>
      <c r="K21">
        <f t="shared" si="5"/>
        <v>8.1481557980803934E-2</v>
      </c>
      <c r="L21">
        <f t="shared" si="11"/>
        <v>6.6392442909791131E-3</v>
      </c>
      <c r="M21">
        <v>1030.4499999999996</v>
      </c>
      <c r="N21">
        <v>33</v>
      </c>
    </row>
    <row r="22" spans="1:14" x14ac:dyDescent="0.25">
      <c r="A22">
        <f t="shared" si="12"/>
        <v>1030.4999999999995</v>
      </c>
      <c r="B22">
        <v>39</v>
      </c>
      <c r="C22">
        <f t="shared" si="6"/>
        <v>32.897714472984887</v>
      </c>
      <c r="D22">
        <f t="shared" si="7"/>
        <v>208.51969860560257</v>
      </c>
      <c r="E22">
        <f t="shared" si="8"/>
        <v>6.1022855270151126</v>
      </c>
      <c r="F22">
        <f t="shared" si="9"/>
        <v>1.2485526561820853E-44</v>
      </c>
      <c r="G22">
        <f t="shared" si="9"/>
        <v>6.1686763138628554E-33</v>
      </c>
      <c r="H22">
        <f t="shared" si="9"/>
        <v>9.3157898673242123E-22</v>
      </c>
      <c r="I22">
        <f t="shared" si="9"/>
        <v>7.9872091221641339E-14</v>
      </c>
      <c r="J22">
        <f t="shared" si="10"/>
        <v>7.9872092153220321E-14</v>
      </c>
      <c r="K22">
        <f t="shared" si="5"/>
        <v>6.1022855270150327</v>
      </c>
      <c r="L22">
        <f t="shared" si="11"/>
        <v>37.237888653217134</v>
      </c>
      <c r="M22">
        <v>1030.4999999999995</v>
      </c>
      <c r="N22">
        <v>39</v>
      </c>
    </row>
    <row r="23" spans="1:14" x14ac:dyDescent="0.25">
      <c r="A23">
        <f t="shared" si="12"/>
        <v>1030.5499999999995</v>
      </c>
      <c r="B23">
        <v>28</v>
      </c>
      <c r="C23">
        <f t="shared" si="6"/>
        <v>32.876910503950626</v>
      </c>
      <c r="D23">
        <f t="shared" si="7"/>
        <v>208.46969860560262</v>
      </c>
      <c r="E23">
        <f t="shared" si="8"/>
        <v>-4.8769105039506258</v>
      </c>
      <c r="F23">
        <f t="shared" si="9"/>
        <v>3.15394357981864E-44</v>
      </c>
      <c r="G23">
        <f t="shared" si="9"/>
        <v>1.3665944057131324E-32</v>
      </c>
      <c r="H23">
        <f t="shared" si="9"/>
        <v>1.7953440482043289E-21</v>
      </c>
      <c r="I23">
        <f t="shared" si="9"/>
        <v>1.3499685688103635E-13</v>
      </c>
      <c r="J23">
        <f t="shared" si="10"/>
        <v>1.349968586763804E-13</v>
      </c>
      <c r="K23">
        <f t="shared" si="5"/>
        <v>-4.8769105039507608</v>
      </c>
      <c r="L23">
        <f t="shared" si="11"/>
        <v>23.784256063545264</v>
      </c>
      <c r="M23">
        <v>1030.5499999999995</v>
      </c>
      <c r="N23">
        <v>28</v>
      </c>
    </row>
    <row r="24" spans="1:14" x14ac:dyDescent="0.25">
      <c r="A24">
        <f t="shared" si="12"/>
        <v>1030.5999999999995</v>
      </c>
      <c r="B24">
        <v>24</v>
      </c>
      <c r="C24">
        <f t="shared" si="6"/>
        <v>32.856106534916364</v>
      </c>
      <c r="D24">
        <f t="shared" si="7"/>
        <v>208.41969860560266</v>
      </c>
      <c r="E24">
        <f t="shared" si="8"/>
        <v>-8.8561065349163641</v>
      </c>
      <c r="F24">
        <f t="shared" si="9"/>
        <v>7.9345033153678365E-44</v>
      </c>
      <c r="G24">
        <f t="shared" si="9"/>
        <v>3.0151301504644025E-32</v>
      </c>
      <c r="H24">
        <f t="shared" si="9"/>
        <v>3.4458348385674141E-21</v>
      </c>
      <c r="I24">
        <f t="shared" si="9"/>
        <v>2.27232803861361E-13</v>
      </c>
      <c r="J24">
        <f t="shared" si="10"/>
        <v>2.2723280730719583E-13</v>
      </c>
      <c r="K24">
        <f t="shared" si="5"/>
        <v>-8.8561065349165915</v>
      </c>
      <c r="L24">
        <f t="shared" si="11"/>
        <v>78.430622957792352</v>
      </c>
      <c r="M24">
        <v>1030.5999999999995</v>
      </c>
      <c r="N24">
        <v>24</v>
      </c>
    </row>
    <row r="25" spans="1:14" x14ac:dyDescent="0.25">
      <c r="A25">
        <f t="shared" si="12"/>
        <v>1030.6499999999994</v>
      </c>
      <c r="B25">
        <v>37</v>
      </c>
      <c r="C25">
        <f t="shared" si="6"/>
        <v>32.835302565882102</v>
      </c>
      <c r="D25">
        <f t="shared" si="7"/>
        <v>208.36969860560271</v>
      </c>
      <c r="E25">
        <f t="shared" si="8"/>
        <v>4.1646974341178975</v>
      </c>
      <c r="F25">
        <f t="shared" si="9"/>
        <v>1.9879448893910487E-43</v>
      </c>
      <c r="G25">
        <f t="shared" si="9"/>
        <v>6.6250819885830739E-32</v>
      </c>
      <c r="H25">
        <f t="shared" si="9"/>
        <v>6.5865804009707232E-21</v>
      </c>
      <c r="I25">
        <f t="shared" si="9"/>
        <v>3.809229740506959E-13</v>
      </c>
      <c r="J25">
        <f t="shared" si="10"/>
        <v>3.8092298063727632E-13</v>
      </c>
      <c r="K25">
        <f t="shared" si="5"/>
        <v>4.1646974341175165</v>
      </c>
      <c r="L25">
        <f t="shared" si="11"/>
        <v>17.344704717745024</v>
      </c>
      <c r="M25">
        <v>1030.6499999999994</v>
      </c>
      <c r="N25">
        <v>37</v>
      </c>
    </row>
    <row r="26" spans="1:14" x14ac:dyDescent="0.25">
      <c r="A26">
        <f t="shared" si="12"/>
        <v>1030.6999999999994</v>
      </c>
      <c r="B26">
        <v>30</v>
      </c>
      <c r="C26">
        <f t="shared" si="6"/>
        <v>32.814498596847841</v>
      </c>
      <c r="D26">
        <f t="shared" si="7"/>
        <v>208.31969860560275</v>
      </c>
      <c r="E26">
        <f t="shared" si="8"/>
        <v>-2.8144985968478409</v>
      </c>
      <c r="F26">
        <f t="shared" si="9"/>
        <v>4.9602972628891172E-43</v>
      </c>
      <c r="G26">
        <f t="shared" si="9"/>
        <v>1.4497570176885499E-31</v>
      </c>
      <c r="H26">
        <f t="shared" si="9"/>
        <v>1.2538463101411105E-20</v>
      </c>
      <c r="I26">
        <f t="shared" si="9"/>
        <v>6.3594868586245126E-13</v>
      </c>
      <c r="J26">
        <f t="shared" si="10"/>
        <v>6.3594869840091436E-13</v>
      </c>
      <c r="K26">
        <f t="shared" si="5"/>
        <v>-2.8144985968484768</v>
      </c>
      <c r="L26">
        <f t="shared" si="11"/>
        <v>7.9214023516620449</v>
      </c>
      <c r="M26">
        <v>1030.6999999999994</v>
      </c>
      <c r="N26">
        <v>30</v>
      </c>
    </row>
    <row r="27" spans="1:14" x14ac:dyDescent="0.25">
      <c r="A27">
        <f t="shared" si="12"/>
        <v>1030.7499999999993</v>
      </c>
      <c r="B27">
        <v>39</v>
      </c>
      <c r="C27">
        <f t="shared" si="6"/>
        <v>32.793694627813579</v>
      </c>
      <c r="D27">
        <f t="shared" si="7"/>
        <v>208.2696986056028</v>
      </c>
      <c r="E27">
        <f t="shared" si="8"/>
        <v>6.2063053721864208</v>
      </c>
      <c r="F27">
        <f t="shared" si="9"/>
        <v>1.2326217760513491E-42</v>
      </c>
      <c r="G27">
        <f t="shared" si="9"/>
        <v>3.1594970253600802E-31</v>
      </c>
      <c r="H27">
        <f t="shared" si="9"/>
        <v>2.3770996256947516E-20</v>
      </c>
      <c r="I27">
        <f t="shared" si="9"/>
        <v>1.057366996656994E-12</v>
      </c>
      <c r="J27">
        <f t="shared" si="10"/>
        <v>1.0573670204279903E-12</v>
      </c>
      <c r="K27">
        <f t="shared" si="5"/>
        <v>6.2063053721853638</v>
      </c>
      <c r="L27">
        <f t="shared" si="11"/>
        <v>38.518226372816905</v>
      </c>
      <c r="M27">
        <v>1030.7499999999993</v>
      </c>
      <c r="N27">
        <v>39</v>
      </c>
    </row>
    <row r="28" spans="1:14" x14ac:dyDescent="0.25">
      <c r="A28">
        <f t="shared" si="12"/>
        <v>1030.7999999999993</v>
      </c>
      <c r="B28">
        <v>27</v>
      </c>
      <c r="C28">
        <f t="shared" si="6"/>
        <v>32.772890658779318</v>
      </c>
      <c r="D28">
        <f t="shared" si="7"/>
        <v>208.21969860560284</v>
      </c>
      <c r="E28">
        <f t="shared" si="8"/>
        <v>-5.7728906587793176</v>
      </c>
      <c r="F28">
        <f t="shared" si="9"/>
        <v>3.050497944348024E-42</v>
      </c>
      <c r="G28">
        <f t="shared" si="9"/>
        <v>6.8573994881673269E-31</v>
      </c>
      <c r="H28">
        <f t="shared" si="9"/>
        <v>4.4881692901948842E-20</v>
      </c>
      <c r="I28">
        <f t="shared" si="9"/>
        <v>1.7508469985317716E-12</v>
      </c>
      <c r="J28">
        <f t="shared" si="10"/>
        <v>1.7508470434134646E-12</v>
      </c>
      <c r="K28">
        <f t="shared" si="5"/>
        <v>-5.7728906587810682</v>
      </c>
      <c r="L28">
        <f t="shared" si="11"/>
        <v>33.326266558241713</v>
      </c>
      <c r="M28">
        <v>1030.7999999999993</v>
      </c>
      <c r="N28">
        <v>27</v>
      </c>
    </row>
    <row r="29" spans="1:14" x14ac:dyDescent="0.25">
      <c r="A29">
        <f t="shared" si="12"/>
        <v>1030.8499999999992</v>
      </c>
      <c r="B29">
        <v>26</v>
      </c>
      <c r="C29">
        <f t="shared" si="6"/>
        <v>32.752086689745056</v>
      </c>
      <c r="D29">
        <f t="shared" si="7"/>
        <v>208.16969860560289</v>
      </c>
      <c r="E29">
        <f t="shared" si="8"/>
        <v>-6.752086689745056</v>
      </c>
      <c r="F29">
        <f t="shared" si="9"/>
        <v>7.5184861866560004E-42</v>
      </c>
      <c r="G29">
        <f t="shared" si="9"/>
        <v>1.4822440622555045E-30</v>
      </c>
      <c r="H29">
        <f t="shared" si="9"/>
        <v>8.4393664432724206E-20</v>
      </c>
      <c r="I29">
        <f t="shared" si="9"/>
        <v>2.8872833735304976E-12</v>
      </c>
      <c r="J29">
        <f t="shared" si="10"/>
        <v>2.8872834579241622E-12</v>
      </c>
      <c r="K29">
        <f t="shared" si="5"/>
        <v>-6.7520866897479435</v>
      </c>
      <c r="L29">
        <f t="shared" si="11"/>
        <v>45.59067466587134</v>
      </c>
      <c r="M29">
        <v>1030.8499999999992</v>
      </c>
      <c r="N29">
        <v>26</v>
      </c>
    </row>
    <row r="30" spans="1:14" x14ac:dyDescent="0.25">
      <c r="A30">
        <f t="shared" si="12"/>
        <v>1030.8999999999992</v>
      </c>
      <c r="B30">
        <v>32</v>
      </c>
      <c r="C30">
        <f t="shared" si="6"/>
        <v>32.731282720710794</v>
      </c>
      <c r="D30">
        <f t="shared" si="7"/>
        <v>208.11969860560293</v>
      </c>
      <c r="E30">
        <f t="shared" si="8"/>
        <v>-0.73128272071079437</v>
      </c>
      <c r="F30">
        <f t="shared" si="9"/>
        <v>1.8454778811817041E-41</v>
      </c>
      <c r="G30">
        <f t="shared" si="9"/>
        <v>3.1907939254786768E-30</v>
      </c>
      <c r="H30">
        <f t="shared" si="9"/>
        <v>1.5804080322088131E-19</v>
      </c>
      <c r="I30">
        <f t="shared" si="9"/>
        <v>4.7418672615252003E-12</v>
      </c>
      <c r="J30">
        <f t="shared" si="10"/>
        <v>4.7418674195660034E-12</v>
      </c>
      <c r="K30">
        <f t="shared" si="5"/>
        <v>-0.73128272071553624</v>
      </c>
      <c r="L30">
        <f t="shared" si="11"/>
        <v>0.53477441761711697</v>
      </c>
      <c r="M30">
        <v>1030.8999999999992</v>
      </c>
      <c r="N30">
        <v>32</v>
      </c>
    </row>
    <row r="31" spans="1:14" x14ac:dyDescent="0.25">
      <c r="A31">
        <f t="shared" si="12"/>
        <v>1030.9499999999991</v>
      </c>
      <c r="B31">
        <v>43</v>
      </c>
      <c r="C31">
        <f t="shared" si="6"/>
        <v>32.710478751676533</v>
      </c>
      <c r="D31">
        <f t="shared" si="7"/>
        <v>208.06969860560298</v>
      </c>
      <c r="E31">
        <f t="shared" si="8"/>
        <v>10.289521248323467</v>
      </c>
      <c r="F31">
        <f t="shared" si="9"/>
        <v>4.5113451116390183E-41</v>
      </c>
      <c r="G31">
        <f t="shared" si="9"/>
        <v>6.8406372759827539E-30</v>
      </c>
      <c r="H31">
        <f t="shared" si="9"/>
        <v>2.9474563390453361E-19</v>
      </c>
      <c r="I31">
        <f t="shared" si="9"/>
        <v>7.7558275509924385E-12</v>
      </c>
      <c r="J31">
        <f t="shared" si="10"/>
        <v>7.7558278457380727E-12</v>
      </c>
      <c r="K31">
        <f t="shared" si="5"/>
        <v>10.289521248315712</v>
      </c>
      <c r="L31">
        <f t="shared" si="11"/>
        <v>105.87424751954052</v>
      </c>
      <c r="M31">
        <v>1030.9499999999991</v>
      </c>
      <c r="N31">
        <v>43</v>
      </c>
    </row>
    <row r="32" spans="1:14" x14ac:dyDescent="0.25">
      <c r="A32">
        <f t="shared" si="12"/>
        <v>1030.9999999999991</v>
      </c>
      <c r="B32">
        <v>26</v>
      </c>
      <c r="C32">
        <f t="shared" si="6"/>
        <v>32.689674782642271</v>
      </c>
      <c r="D32">
        <f t="shared" si="7"/>
        <v>208.01969860560303</v>
      </c>
      <c r="E32">
        <f t="shared" si="8"/>
        <v>-6.6896747826422711</v>
      </c>
      <c r="F32">
        <f t="shared" si="9"/>
        <v>1.0983026385479689E-40</v>
      </c>
      <c r="G32">
        <f t="shared" si="9"/>
        <v>1.4605389299655865E-29</v>
      </c>
      <c r="H32">
        <f t="shared" si="9"/>
        <v>5.4744980019956791E-19</v>
      </c>
      <c r="I32">
        <f t="shared" si="9"/>
        <v>1.2633557583951466E-11</v>
      </c>
      <c r="J32">
        <f t="shared" si="10"/>
        <v>1.2633558131401267E-11</v>
      </c>
      <c r="K32">
        <f t="shared" si="5"/>
        <v>-6.6896747826549046</v>
      </c>
      <c r="L32">
        <f t="shared" si="11"/>
        <v>44.751748697688946</v>
      </c>
      <c r="M32">
        <v>1030.9999999999991</v>
      </c>
      <c r="N32">
        <v>26</v>
      </c>
    </row>
    <row r="33" spans="1:14" x14ac:dyDescent="0.25">
      <c r="A33">
        <f t="shared" si="12"/>
        <v>1031.049999999999</v>
      </c>
      <c r="B33">
        <v>29</v>
      </c>
      <c r="C33">
        <f t="shared" si="6"/>
        <v>32.668870813608009</v>
      </c>
      <c r="D33">
        <f t="shared" si="7"/>
        <v>207.96969860560307</v>
      </c>
      <c r="E33">
        <f t="shared" si="8"/>
        <v>-3.6688708136080095</v>
      </c>
      <c r="F33">
        <f t="shared" si="9"/>
        <v>2.6629117337022067E-40</v>
      </c>
      <c r="G33">
        <f t="shared" si="9"/>
        <v>3.1056211868465416E-29</v>
      </c>
      <c r="H33">
        <f t="shared" si="9"/>
        <v>1.0126514557185505E-18</v>
      </c>
      <c r="I33">
        <f t="shared" si="9"/>
        <v>2.0494718288658606E-11</v>
      </c>
      <c r="J33">
        <f t="shared" si="10"/>
        <v>2.0494719301310062E-11</v>
      </c>
      <c r="K33">
        <f t="shared" si="5"/>
        <v>-3.6688708136285042</v>
      </c>
      <c r="L33">
        <f t="shared" si="11"/>
        <v>13.460613047095082</v>
      </c>
      <c r="M33">
        <v>1053.9999999999782</v>
      </c>
      <c r="N33">
        <v>19</v>
      </c>
    </row>
    <row r="34" spans="1:14" x14ac:dyDescent="0.25">
      <c r="A34">
        <f t="shared" si="12"/>
        <v>1031.099999999999</v>
      </c>
      <c r="B34">
        <v>36</v>
      </c>
      <c r="C34">
        <f t="shared" si="6"/>
        <v>32.648066844573748</v>
      </c>
      <c r="D34">
        <f t="shared" si="7"/>
        <v>207.91969860560312</v>
      </c>
      <c r="E34">
        <f t="shared" si="8"/>
        <v>3.3519331554262521</v>
      </c>
      <c r="F34">
        <f t="shared" si="9"/>
        <v>6.4299898062215199E-40</v>
      </c>
      <c r="G34">
        <f t="shared" si="9"/>
        <v>6.5766176406139213E-29</v>
      </c>
      <c r="H34">
        <f t="shared" si="9"/>
        <v>1.8654965484075824E-18</v>
      </c>
      <c r="I34">
        <f t="shared" si="9"/>
        <v>3.3111359354548272E-11</v>
      </c>
      <c r="J34">
        <f t="shared" si="10"/>
        <v>3.3111361220044822E-11</v>
      </c>
      <c r="K34">
        <f t="shared" si="5"/>
        <v>3.3519331553931409</v>
      </c>
      <c r="L34">
        <f t="shared" si="11"/>
        <v>11.235455878223817</v>
      </c>
      <c r="M34">
        <v>1054.0499999999781</v>
      </c>
      <c r="N34">
        <v>18</v>
      </c>
    </row>
    <row r="35" spans="1:14" x14ac:dyDescent="0.25">
      <c r="A35">
        <f t="shared" si="12"/>
        <v>1031.149999999999</v>
      </c>
      <c r="B35">
        <v>35</v>
      </c>
      <c r="C35">
        <f t="shared" si="6"/>
        <v>32.627262875539429</v>
      </c>
      <c r="D35">
        <f t="shared" si="7"/>
        <v>207.86969860560316</v>
      </c>
      <c r="E35">
        <f t="shared" si="8"/>
        <v>2.3727371244605706</v>
      </c>
      <c r="F35">
        <f t="shared" si="9"/>
        <v>1.5462601599025551E-39</v>
      </c>
      <c r="G35">
        <f t="shared" si="9"/>
        <v>1.3869968475217618E-28</v>
      </c>
      <c r="H35">
        <f t="shared" si="9"/>
        <v>3.4225332580735157E-18</v>
      </c>
      <c r="I35">
        <f t="shared" si="9"/>
        <v>5.3275905138587879E-11</v>
      </c>
      <c r="J35">
        <f t="shared" si="10"/>
        <v>5.3275908561121141E-11</v>
      </c>
      <c r="K35">
        <f t="shared" si="5"/>
        <v>2.3727371244072946</v>
      </c>
      <c r="L35">
        <f t="shared" si="11"/>
        <v>5.629881461540597</v>
      </c>
      <c r="M35">
        <v>1054.0999999999781</v>
      </c>
      <c r="N35">
        <v>14</v>
      </c>
    </row>
    <row r="36" spans="1:14" x14ac:dyDescent="0.25">
      <c r="A36">
        <f t="shared" si="12"/>
        <v>1031.1999999999989</v>
      </c>
      <c r="B36">
        <v>26</v>
      </c>
      <c r="C36">
        <f t="shared" si="6"/>
        <v>32.606458906505168</v>
      </c>
      <c r="D36">
        <f t="shared" si="7"/>
        <v>207.81969860560321</v>
      </c>
      <c r="E36">
        <f t="shared" si="8"/>
        <v>-6.6064589065051678</v>
      </c>
      <c r="F36">
        <f t="shared" si="9"/>
        <v>3.7031697209856093E-39</v>
      </c>
      <c r="G36">
        <f t="shared" si="9"/>
        <v>2.9131786846582063E-28</v>
      </c>
      <c r="H36">
        <f t="shared" si="9"/>
        <v>6.2534498732523984E-18</v>
      </c>
      <c r="I36">
        <f t="shared" si="9"/>
        <v>8.5369636453226715E-11</v>
      </c>
      <c r="J36">
        <f t="shared" si="10"/>
        <v>8.536964270667659E-11</v>
      </c>
      <c r="K36">
        <f t="shared" si="5"/>
        <v>-6.6064589065905377</v>
      </c>
      <c r="L36">
        <f t="shared" si="11"/>
        <v>43.645299284469445</v>
      </c>
      <c r="M36">
        <v>1054.149999999978</v>
      </c>
      <c r="N36">
        <v>21</v>
      </c>
    </row>
    <row r="37" spans="1:14" x14ac:dyDescent="0.25">
      <c r="A37">
        <f t="shared" si="12"/>
        <v>1031.2499999999989</v>
      </c>
      <c r="B37">
        <v>29</v>
      </c>
      <c r="C37">
        <f t="shared" si="6"/>
        <v>32.585654937470906</v>
      </c>
      <c r="D37">
        <f t="shared" si="7"/>
        <v>207.76969860560325</v>
      </c>
      <c r="E37">
        <f t="shared" si="8"/>
        <v>-3.5856549374709061</v>
      </c>
      <c r="F37">
        <f t="shared" si="9"/>
        <v>8.8324957276905108E-39</v>
      </c>
      <c r="G37">
        <f t="shared" si="9"/>
        <v>6.0936505034979122E-28</v>
      </c>
      <c r="H37">
        <f t="shared" si="9"/>
        <v>1.1379166120870493E-17</v>
      </c>
      <c r="I37">
        <f t="shared" si="9"/>
        <v>1.3623691342845366E-10</v>
      </c>
      <c r="J37">
        <f t="shared" si="10"/>
        <v>1.3623692480761978E-10</v>
      </c>
      <c r="K37">
        <f t="shared" si="5"/>
        <v>-3.5856549376071429</v>
      </c>
      <c r="L37">
        <f t="shared" si="11"/>
        <v>12.856921331586484</v>
      </c>
      <c r="M37">
        <v>1054.199999999978</v>
      </c>
      <c r="N37">
        <v>21</v>
      </c>
    </row>
    <row r="38" spans="1:14" x14ac:dyDescent="0.25">
      <c r="A38">
        <f t="shared" si="12"/>
        <v>1031.2999999999988</v>
      </c>
      <c r="B38">
        <v>39</v>
      </c>
      <c r="C38">
        <f t="shared" si="6"/>
        <v>32.564850968436645</v>
      </c>
      <c r="D38">
        <f t="shared" si="7"/>
        <v>207.7196986056033</v>
      </c>
      <c r="E38">
        <f t="shared" si="8"/>
        <v>6.4351490315633555</v>
      </c>
      <c r="F38">
        <f t="shared" si="9"/>
        <v>2.0980315946152273E-38</v>
      </c>
      <c r="G38">
        <f t="shared" si="9"/>
        <v>1.2694240705985211E-27</v>
      </c>
      <c r="H38">
        <f t="shared" si="9"/>
        <v>2.0621486631326308E-17</v>
      </c>
      <c r="I38">
        <f t="shared" si="9"/>
        <v>2.165234449367923E-10</v>
      </c>
      <c r="J38">
        <f t="shared" si="10"/>
        <v>2.1652346555827893E-10</v>
      </c>
      <c r="K38">
        <f t="shared" si="5"/>
        <v>6.4351490313468318</v>
      </c>
      <c r="L38">
        <f t="shared" si="11"/>
        <v>41.411143055644068</v>
      </c>
      <c r="M38">
        <v>1054.2499999999779</v>
      </c>
      <c r="N38">
        <v>33</v>
      </c>
    </row>
    <row r="39" spans="1:14" x14ac:dyDescent="0.25">
      <c r="A39">
        <f t="shared" si="12"/>
        <v>1031.3499999999988</v>
      </c>
      <c r="B39">
        <v>34</v>
      </c>
      <c r="C39">
        <f t="shared" si="6"/>
        <v>32.544046999402383</v>
      </c>
      <c r="D39">
        <f t="shared" si="7"/>
        <v>207.66969860560334</v>
      </c>
      <c r="E39">
        <f t="shared" si="8"/>
        <v>1.4559530005976171</v>
      </c>
      <c r="F39">
        <f t="shared" si="9"/>
        <v>4.9631726249208248E-38</v>
      </c>
      <c r="G39">
        <f t="shared" si="9"/>
        <v>2.6336295404620891E-27</v>
      </c>
      <c r="H39">
        <f t="shared" si="9"/>
        <v>3.7217592210226035E-17</v>
      </c>
      <c r="I39">
        <f t="shared" si="9"/>
        <v>3.4271556523706921E-10</v>
      </c>
      <c r="J39">
        <f t="shared" si="10"/>
        <v>3.4271560245466144E-10</v>
      </c>
      <c r="K39">
        <f t="shared" si="5"/>
        <v>1.4559530002549015</v>
      </c>
      <c r="L39">
        <f t="shared" si="11"/>
        <v>2.1197991389512492</v>
      </c>
      <c r="M39">
        <v>1054.2999999999779</v>
      </c>
      <c r="N39">
        <v>15</v>
      </c>
    </row>
    <row r="40" spans="1:14" x14ac:dyDescent="0.25">
      <c r="A40">
        <f t="shared" si="12"/>
        <v>1031.3999999999987</v>
      </c>
      <c r="B40">
        <v>30</v>
      </c>
      <c r="C40">
        <f t="shared" si="6"/>
        <v>32.523243030368121</v>
      </c>
      <c r="D40">
        <f t="shared" si="7"/>
        <v>207.61969860560339</v>
      </c>
      <c r="E40">
        <f t="shared" si="8"/>
        <v>-2.5232430303681213</v>
      </c>
      <c r="F40">
        <f t="shared" si="9"/>
        <v>1.1692988058463081E-37</v>
      </c>
      <c r="G40">
        <f t="shared" si="9"/>
        <v>5.4415347808709668E-27</v>
      </c>
      <c r="H40">
        <f t="shared" si="9"/>
        <v>6.6895259664411499E-17</v>
      </c>
      <c r="I40">
        <f t="shared" si="9"/>
        <v>5.4023348496844432E-10</v>
      </c>
      <c r="J40">
        <f t="shared" si="10"/>
        <v>5.4023355186370399E-10</v>
      </c>
      <c r="K40">
        <f t="shared" si="5"/>
        <v>-2.5232430309083549</v>
      </c>
      <c r="L40">
        <f t="shared" si="11"/>
        <v>6.3667553930275815</v>
      </c>
      <c r="M40">
        <v>1054.3499999999779</v>
      </c>
      <c r="N40">
        <v>34</v>
      </c>
    </row>
    <row r="41" spans="1:14" x14ac:dyDescent="0.25">
      <c r="A41">
        <f t="shared" si="12"/>
        <v>1031.4499999999987</v>
      </c>
      <c r="B41">
        <v>23</v>
      </c>
      <c r="C41">
        <f t="shared" si="6"/>
        <v>32.50243906133386</v>
      </c>
      <c r="D41">
        <f t="shared" si="7"/>
        <v>207.56969860560343</v>
      </c>
      <c r="E41">
        <f t="shared" si="8"/>
        <v>-9.5024390613338596</v>
      </c>
      <c r="F41">
        <f t="shared" si="9"/>
        <v>2.7435343387715908E-37</v>
      </c>
      <c r="G41">
        <f t="shared" si="9"/>
        <v>1.1197134698059063E-26</v>
      </c>
      <c r="H41">
        <f t="shared" si="9"/>
        <v>1.1974604639089159E-16</v>
      </c>
      <c r="I41">
        <f t="shared" si="9"/>
        <v>8.4810170818600043E-10</v>
      </c>
      <c r="J41">
        <f t="shared" si="10"/>
        <v>8.481018279320468E-10</v>
      </c>
      <c r="K41">
        <f t="shared" si="5"/>
        <v>-9.5024390621819617</v>
      </c>
      <c r="L41">
        <f t="shared" si="11"/>
        <v>90.296348130481604</v>
      </c>
      <c r="M41">
        <v>1054.3999999999778</v>
      </c>
      <c r="N41">
        <v>21</v>
      </c>
    </row>
    <row r="42" spans="1:14" x14ac:dyDescent="0.25">
      <c r="A42">
        <f t="shared" si="12"/>
        <v>1031.4999999999986</v>
      </c>
      <c r="B42">
        <v>26</v>
      </c>
      <c r="C42">
        <f t="shared" si="6"/>
        <v>32.481635092299598</v>
      </c>
      <c r="D42">
        <f t="shared" si="7"/>
        <v>207.51969860560348</v>
      </c>
      <c r="E42">
        <f t="shared" si="8"/>
        <v>-6.481635092299598</v>
      </c>
      <c r="F42">
        <f t="shared" si="9"/>
        <v>6.4108270860979397E-37</v>
      </c>
      <c r="G42">
        <f t="shared" si="9"/>
        <v>2.2946220608547369E-26</v>
      </c>
      <c r="H42">
        <f t="shared" si="9"/>
        <v>2.1347439511327142E-16</v>
      </c>
      <c r="I42">
        <f t="shared" si="9"/>
        <v>1.3259683116076551E-9</v>
      </c>
      <c r="J42">
        <f t="shared" si="10"/>
        <v>1.3259685250820502E-9</v>
      </c>
      <c r="K42">
        <f t="shared" si="5"/>
        <v>-6.4816350936255667</v>
      </c>
      <c r="L42">
        <f t="shared" si="11"/>
        <v>42.011593486918507</v>
      </c>
      <c r="M42">
        <v>1054.4499999999778</v>
      </c>
      <c r="N42">
        <v>19</v>
      </c>
    </row>
    <row r="43" spans="1:14" x14ac:dyDescent="0.25">
      <c r="A43">
        <f t="shared" si="12"/>
        <v>1031.5499999999986</v>
      </c>
      <c r="B43">
        <v>32</v>
      </c>
      <c r="C43">
        <f t="shared" si="6"/>
        <v>32.460831123265336</v>
      </c>
      <c r="D43">
        <f t="shared" si="7"/>
        <v>207.46969860560353</v>
      </c>
      <c r="E43">
        <f t="shared" si="8"/>
        <v>-0.46083112326533637</v>
      </c>
      <c r="F43">
        <f t="shared" si="9"/>
        <v>1.4918889414295366E-36</v>
      </c>
      <c r="G43">
        <f t="shared" si="9"/>
        <v>4.683108236314784E-26</v>
      </c>
      <c r="H43">
        <f t="shared" si="9"/>
        <v>3.7900869081147341E-16</v>
      </c>
      <c r="I43">
        <f t="shared" si="9"/>
        <v>2.0646056969394299E-9</v>
      </c>
      <c r="J43">
        <f t="shared" si="10"/>
        <v>2.0646060759481206E-9</v>
      </c>
      <c r="K43">
        <f t="shared" si="5"/>
        <v>-0.46083112532994247</v>
      </c>
      <c r="L43">
        <f t="shared" si="11"/>
        <v>0.21236532607286115</v>
      </c>
      <c r="M43">
        <v>1054.4999999999777</v>
      </c>
      <c r="N43">
        <v>27</v>
      </c>
    </row>
    <row r="44" spans="1:14" x14ac:dyDescent="0.25">
      <c r="A44">
        <f t="shared" si="12"/>
        <v>1031.5999999999985</v>
      </c>
      <c r="B44">
        <v>36</v>
      </c>
      <c r="C44">
        <f t="shared" si="6"/>
        <v>32.440027154231075</v>
      </c>
      <c r="D44">
        <f t="shared" si="7"/>
        <v>207.41969860560357</v>
      </c>
      <c r="E44">
        <f t="shared" si="8"/>
        <v>3.5599728457689253</v>
      </c>
      <c r="F44">
        <f t="shared" si="9"/>
        <v>3.457623450829923E-36</v>
      </c>
      <c r="G44">
        <f t="shared" si="9"/>
        <v>9.5186639531539211E-26</v>
      </c>
      <c r="H44">
        <f t="shared" si="9"/>
        <v>6.7014890810125061E-16</v>
      </c>
      <c r="I44">
        <f t="shared" si="9"/>
        <v>3.2015468846011836E-9</v>
      </c>
      <c r="J44">
        <f t="shared" si="10"/>
        <v>3.2015475547500917E-9</v>
      </c>
      <c r="K44">
        <f t="shared" si="5"/>
        <v>3.5599728425673778</v>
      </c>
      <c r="L44">
        <f t="shared" si="11"/>
        <v>12.673406639817255</v>
      </c>
      <c r="M44">
        <v>1054.5499999999777</v>
      </c>
      <c r="N44">
        <v>28</v>
      </c>
    </row>
    <row r="45" spans="1:14" x14ac:dyDescent="0.25">
      <c r="A45">
        <f t="shared" si="12"/>
        <v>1031.6499999999985</v>
      </c>
      <c r="B45">
        <v>31</v>
      </c>
      <c r="C45">
        <f t="shared" si="6"/>
        <v>32.419223185196813</v>
      </c>
      <c r="D45">
        <f t="shared" si="7"/>
        <v>207.36969860560362</v>
      </c>
      <c r="E45">
        <f t="shared" si="8"/>
        <v>-1.4192231851968131</v>
      </c>
      <c r="F45">
        <f t="shared" si="9"/>
        <v>7.9806389624386617E-36</v>
      </c>
      <c r="G45">
        <f t="shared" si="9"/>
        <v>1.926799668410178E-25</v>
      </c>
      <c r="H45">
        <f t="shared" si="9"/>
        <v>1.1800821159991502E-15</v>
      </c>
      <c r="I45">
        <f t="shared" si="9"/>
        <v>4.9442609005457332E-9</v>
      </c>
      <c r="J45">
        <f t="shared" si="10"/>
        <v>4.9442620806278497E-9</v>
      </c>
      <c r="K45">
        <f t="shared" si="5"/>
        <v>-1.4192231901410752</v>
      </c>
      <c r="L45">
        <f t="shared" si="11"/>
        <v>2.0141944634342104</v>
      </c>
      <c r="M45">
        <v>1054.5999999999776</v>
      </c>
      <c r="N45">
        <v>25</v>
      </c>
    </row>
    <row r="46" spans="1:14" x14ac:dyDescent="0.25">
      <c r="A46">
        <f t="shared" si="12"/>
        <v>1031.6999999999985</v>
      </c>
      <c r="B46">
        <v>40</v>
      </c>
      <c r="C46">
        <f t="shared" si="6"/>
        <v>32.398419216162551</v>
      </c>
      <c r="D46">
        <f t="shared" si="7"/>
        <v>207.31969860560366</v>
      </c>
      <c r="E46">
        <f t="shared" si="8"/>
        <v>7.6015807838374485</v>
      </c>
      <c r="F46">
        <f t="shared" si="9"/>
        <v>1.8344944486845521E-35</v>
      </c>
      <c r="G46">
        <f t="shared" si="9"/>
        <v>3.8843280387753597E-25</v>
      </c>
      <c r="H46">
        <f t="shared" si="9"/>
        <v>2.0695308841476383E-15</v>
      </c>
      <c r="I46">
        <f t="shared" si="9"/>
        <v>7.6043423714294196E-9</v>
      </c>
      <c r="J46">
        <f t="shared" si="10"/>
        <v>7.6043444409603035E-9</v>
      </c>
      <c r="K46">
        <f t="shared" si="5"/>
        <v>7.6015807762331038</v>
      </c>
      <c r="L46">
        <f t="shared" si="11"/>
        <v>57.784030297596679</v>
      </c>
      <c r="M46">
        <v>1054.6499999999776</v>
      </c>
      <c r="N46">
        <v>17</v>
      </c>
    </row>
    <row r="47" spans="1:14" x14ac:dyDescent="0.25">
      <c r="A47">
        <f t="shared" si="12"/>
        <v>1031.7499999999984</v>
      </c>
      <c r="B47">
        <v>37</v>
      </c>
      <c r="C47">
        <f t="shared" si="6"/>
        <v>32.37761524712829</v>
      </c>
      <c r="D47">
        <f t="shared" si="7"/>
        <v>207.26969860560371</v>
      </c>
      <c r="E47">
        <f t="shared" si="8"/>
        <v>4.6223847528717101</v>
      </c>
      <c r="F47">
        <f t="shared" si="9"/>
        <v>4.1996578393821211E-35</v>
      </c>
      <c r="G47">
        <f t="shared" si="9"/>
        <v>7.7985525929272381E-25</v>
      </c>
      <c r="H47">
        <f t="shared" si="9"/>
        <v>3.6145177661205546E-15</v>
      </c>
      <c r="I47">
        <f t="shared" si="9"/>
        <v>1.1647714390156752E-8</v>
      </c>
      <c r="J47">
        <f t="shared" si="10"/>
        <v>1.1647718004674519E-8</v>
      </c>
      <c r="K47">
        <f t="shared" si="5"/>
        <v>4.6223847412239918</v>
      </c>
      <c r="L47">
        <f t="shared" si="11"/>
        <v>21.366440695900391</v>
      </c>
      <c r="M47">
        <v>1054.6999999999775</v>
      </c>
      <c r="N47">
        <v>27</v>
      </c>
    </row>
    <row r="48" spans="1:14" x14ac:dyDescent="0.25">
      <c r="A48">
        <f t="shared" si="12"/>
        <v>1031.7999999999984</v>
      </c>
      <c r="B48">
        <v>32</v>
      </c>
      <c r="C48">
        <f t="shared" si="6"/>
        <v>32.356811278094028</v>
      </c>
      <c r="D48">
        <f t="shared" si="7"/>
        <v>207.21969860560375</v>
      </c>
      <c r="E48">
        <f t="shared" si="8"/>
        <v>-0.35681127809402824</v>
      </c>
      <c r="F48">
        <f t="shared" si="9"/>
        <v>9.5748104160649476E-35</v>
      </c>
      <c r="G48">
        <f t="shared" si="9"/>
        <v>1.5593043112763598E-24</v>
      </c>
      <c r="H48">
        <f t="shared" si="9"/>
        <v>6.287059700361494E-15</v>
      </c>
      <c r="I48">
        <f t="shared" si="9"/>
        <v>1.7767999470305691E-8</v>
      </c>
      <c r="J48">
        <f t="shared" si="10"/>
        <v>1.7768005757365393E-8</v>
      </c>
      <c r="K48">
        <f t="shared" si="5"/>
        <v>-0.35681129586203397</v>
      </c>
      <c r="L48">
        <f t="shared" si="11"/>
        <v>0.12731430085474393</v>
      </c>
      <c r="M48">
        <v>1054.7499999999775</v>
      </c>
      <c r="N48">
        <v>31</v>
      </c>
    </row>
    <row r="49" spans="1:14" x14ac:dyDescent="0.25">
      <c r="A49">
        <f t="shared" si="12"/>
        <v>1031.8499999999983</v>
      </c>
      <c r="B49">
        <v>35</v>
      </c>
      <c r="C49">
        <f t="shared" si="6"/>
        <v>32.336007309059767</v>
      </c>
      <c r="D49">
        <f t="shared" si="7"/>
        <v>207.1696986056038</v>
      </c>
      <c r="E49">
        <f t="shared" si="8"/>
        <v>2.6639926909402334</v>
      </c>
      <c r="F49">
        <f t="shared" si="9"/>
        <v>2.174028472033721E-34</v>
      </c>
      <c r="G49">
        <f t="shared" si="9"/>
        <v>3.1050351628406582E-24</v>
      </c>
      <c r="H49">
        <f t="shared" si="9"/>
        <v>1.0890895066079531E-14</v>
      </c>
      <c r="I49">
        <f t="shared" si="9"/>
        <v>2.6993246521809993E-8</v>
      </c>
      <c r="J49">
        <f t="shared" si="10"/>
        <v>2.6993257412705062E-8</v>
      </c>
      <c r="K49">
        <f t="shared" si="5"/>
        <v>2.663992663946976</v>
      </c>
      <c r="L49">
        <f t="shared" si="11"/>
        <v>7.0968569135633057</v>
      </c>
      <c r="M49">
        <v>1054.7999999999774</v>
      </c>
      <c r="N49">
        <v>19</v>
      </c>
    </row>
    <row r="50" spans="1:14" x14ac:dyDescent="0.25">
      <c r="A50">
        <f t="shared" si="12"/>
        <v>1031.8999999999983</v>
      </c>
      <c r="B50">
        <v>31</v>
      </c>
      <c r="C50">
        <f t="shared" si="6"/>
        <v>32.315203340025505</v>
      </c>
      <c r="D50">
        <f t="shared" si="7"/>
        <v>207.11969860560384</v>
      </c>
      <c r="E50">
        <f t="shared" si="8"/>
        <v>-1.315203340025505</v>
      </c>
      <c r="F50">
        <f t="shared" si="9"/>
        <v>4.9160811155061766E-34</v>
      </c>
      <c r="G50">
        <f t="shared" si="9"/>
        <v>6.1577341417306143E-24</v>
      </c>
      <c r="H50">
        <f t="shared" si="9"/>
        <v>1.8788769202140765E-14</v>
      </c>
      <c r="I50">
        <f t="shared" si="9"/>
        <v>4.0840446184553977E-8</v>
      </c>
      <c r="J50">
        <f t="shared" si="10"/>
        <v>4.0840464973323187E-8</v>
      </c>
      <c r="K50">
        <f t="shared" si="5"/>
        <v>-1.31520338086597</v>
      </c>
      <c r="L50">
        <f t="shared" si="11"/>
        <v>1.7297599330412776</v>
      </c>
      <c r="M50">
        <v>1054.8499999999774</v>
      </c>
      <c r="N50">
        <v>22</v>
      </c>
    </row>
    <row r="51" spans="1:14" x14ac:dyDescent="0.25">
      <c r="A51">
        <f t="shared" si="12"/>
        <v>1031.9499999999982</v>
      </c>
      <c r="B51">
        <v>37</v>
      </c>
      <c r="C51">
        <f t="shared" si="6"/>
        <v>32.294399370991243</v>
      </c>
      <c r="D51">
        <f t="shared" si="7"/>
        <v>207.06969860560389</v>
      </c>
      <c r="E51">
        <f t="shared" si="8"/>
        <v>4.7056006290087566</v>
      </c>
      <c r="F51">
        <f t="shared" si="9"/>
        <v>1.1071121616244362E-33</v>
      </c>
      <c r="G51">
        <f t="shared" si="9"/>
        <v>1.2161695203337694E-23</v>
      </c>
      <c r="H51">
        <f t="shared" si="9"/>
        <v>3.2281362626226264E-14</v>
      </c>
      <c r="I51">
        <f t="shared" si="9"/>
        <v>6.1538173794773738E-8</v>
      </c>
      <c r="J51">
        <f t="shared" si="10"/>
        <v>6.1538206076136375E-8</v>
      </c>
      <c r="K51">
        <f t="shared" si="5"/>
        <v>4.705600567470551</v>
      </c>
      <c r="L51">
        <f t="shared" si="11"/>
        <v>22.142676700579173</v>
      </c>
      <c r="M51">
        <v>1054.8999999999774</v>
      </c>
      <c r="N51">
        <v>21</v>
      </c>
    </row>
    <row r="52" spans="1:14" x14ac:dyDescent="0.25">
      <c r="A52">
        <f t="shared" si="12"/>
        <v>1031.9999999999982</v>
      </c>
      <c r="B52">
        <v>28</v>
      </c>
      <c r="C52">
        <f t="shared" si="6"/>
        <v>32.273595401956982</v>
      </c>
      <c r="D52">
        <f t="shared" si="7"/>
        <v>207.01969860560393</v>
      </c>
      <c r="E52">
        <f t="shared" si="8"/>
        <v>-4.2735954019569817</v>
      </c>
      <c r="F52">
        <f t="shared" si="9"/>
        <v>2.4830357452483488E-33</v>
      </c>
      <c r="G52">
        <f t="shared" si="9"/>
        <v>2.3921370860229312E-23</v>
      </c>
      <c r="H52">
        <f t="shared" si="9"/>
        <v>5.5236245842756116E-14</v>
      </c>
      <c r="I52">
        <f t="shared" si="9"/>
        <v>9.234587454670719E-8</v>
      </c>
      <c r="J52">
        <f t="shared" si="10"/>
        <v>9.2345929782953058E-8</v>
      </c>
      <c r="K52">
        <f t="shared" si="5"/>
        <v>-4.2735954943029117</v>
      </c>
      <c r="L52">
        <f t="shared" si="11"/>
        <v>18.263618448926149</v>
      </c>
      <c r="M52">
        <v>1054.9499999999773</v>
      </c>
      <c r="N52">
        <v>22</v>
      </c>
    </row>
    <row r="53" spans="1:14" x14ac:dyDescent="0.25">
      <c r="A53">
        <f t="shared" si="12"/>
        <v>1032.0499999999981</v>
      </c>
      <c r="B53">
        <v>29</v>
      </c>
      <c r="C53">
        <f t="shared" si="6"/>
        <v>32.25279143292272</v>
      </c>
      <c r="D53">
        <f t="shared" si="7"/>
        <v>206.96969860560398</v>
      </c>
      <c r="E53">
        <f t="shared" si="8"/>
        <v>-3.2527914329227201</v>
      </c>
      <c r="F53">
        <f t="shared" si="9"/>
        <v>5.5461688899529522E-33</v>
      </c>
      <c r="G53">
        <f t="shared" si="9"/>
        <v>4.6859406317674987E-23</v>
      </c>
      <c r="H53">
        <f t="shared" si="9"/>
        <v>9.4127216937184459E-14</v>
      </c>
      <c r="I53">
        <f t="shared" si="9"/>
        <v>1.38009557012678E-7</v>
      </c>
      <c r="J53">
        <f t="shared" si="10"/>
        <v>1.3800965113989499E-7</v>
      </c>
      <c r="K53">
        <f t="shared" si="5"/>
        <v>-3.2527915709323714</v>
      </c>
      <c r="L53">
        <f t="shared" si="11"/>
        <v>10.580653003928685</v>
      </c>
      <c r="M53">
        <v>1054.9999999999773</v>
      </c>
      <c r="N53">
        <v>27</v>
      </c>
    </row>
    <row r="54" spans="1:14" x14ac:dyDescent="0.25">
      <c r="A54">
        <f t="shared" si="12"/>
        <v>1032.0999999999981</v>
      </c>
      <c r="B54">
        <v>40</v>
      </c>
      <c r="C54">
        <f t="shared" si="6"/>
        <v>32.231987463888458</v>
      </c>
      <c r="D54">
        <f t="shared" si="7"/>
        <v>206.91969860560403</v>
      </c>
      <c r="E54">
        <f t="shared" si="8"/>
        <v>7.7680125361115415</v>
      </c>
      <c r="F54">
        <f t="shared" si="9"/>
        <v>1.2337352627440459E-32</v>
      </c>
      <c r="G54">
        <f t="shared" si="9"/>
        <v>9.1416853405411092E-23</v>
      </c>
      <c r="H54">
        <f t="shared" si="9"/>
        <v>1.5974418244084231E-13</v>
      </c>
      <c r="I54">
        <f t="shared" si="9"/>
        <v>2.0540905939859704E-7</v>
      </c>
      <c r="J54">
        <f t="shared" si="10"/>
        <v>2.0540921914277956E-7</v>
      </c>
      <c r="K54">
        <f t="shared" si="5"/>
        <v>7.7680123307023221</v>
      </c>
      <c r="L54">
        <f t="shared" si="11"/>
        <v>60.342015569943321</v>
      </c>
    </row>
    <row r="55" spans="1:14" x14ac:dyDescent="0.25">
      <c r="A55">
        <f t="shared" si="12"/>
        <v>1032.149999999998</v>
      </c>
      <c r="B55">
        <v>33</v>
      </c>
      <c r="C55">
        <f t="shared" si="6"/>
        <v>32.211183494854197</v>
      </c>
      <c r="D55">
        <f t="shared" si="7"/>
        <v>206.86969860560407</v>
      </c>
      <c r="E55">
        <f t="shared" si="8"/>
        <v>0.78881650514580315</v>
      </c>
      <c r="F55">
        <f t="shared" si="9"/>
        <v>2.7331888113634198E-32</v>
      </c>
      <c r="G55">
        <f t="shared" si="9"/>
        <v>1.7761290764564427E-22</v>
      </c>
      <c r="H55">
        <f t="shared" si="9"/>
        <v>2.6999371375798264E-13</v>
      </c>
      <c r="I55">
        <f t="shared" si="9"/>
        <v>3.0447300577544201E-7</v>
      </c>
      <c r="J55">
        <f t="shared" si="10"/>
        <v>3.0447327576915594E-7</v>
      </c>
      <c r="K55">
        <f t="shared" si="5"/>
        <v>0.78881620067252733</v>
      </c>
      <c r="L55">
        <f t="shared" si="11"/>
        <v>0.62223099844344087</v>
      </c>
    </row>
    <row r="56" spans="1:14" x14ac:dyDescent="0.25">
      <c r="A56">
        <f t="shared" si="12"/>
        <v>1032.199999999998</v>
      </c>
      <c r="B56">
        <v>33</v>
      </c>
      <c r="C56">
        <f t="shared" si="6"/>
        <v>32.190379525819935</v>
      </c>
      <c r="D56">
        <f t="shared" si="7"/>
        <v>206.81969860560412</v>
      </c>
      <c r="E56">
        <f t="shared" si="8"/>
        <v>0.80962047418006478</v>
      </c>
      <c r="F56">
        <f t="shared" si="9"/>
        <v>6.0302603007907498E-32</v>
      </c>
      <c r="G56">
        <f t="shared" si="9"/>
        <v>3.4366994081563948E-22</v>
      </c>
      <c r="H56">
        <f t="shared" si="9"/>
        <v>4.5446560771588912E-13</v>
      </c>
      <c r="I56">
        <f t="shared" si="9"/>
        <v>4.4946591630239285E-7</v>
      </c>
      <c r="J56">
        <f t="shared" si="10"/>
        <v>4.4946637076800088E-7</v>
      </c>
      <c r="K56">
        <f t="shared" si="5"/>
        <v>0.80962002471369399</v>
      </c>
      <c r="L56">
        <f t="shared" si="11"/>
        <v>0.65548458441740243</v>
      </c>
    </row>
    <row r="57" spans="1:14" x14ac:dyDescent="0.25">
      <c r="A57">
        <f t="shared" si="12"/>
        <v>1032.249999999998</v>
      </c>
      <c r="B57">
        <v>27</v>
      </c>
      <c r="C57">
        <f t="shared" si="6"/>
        <v>32.169575556785674</v>
      </c>
      <c r="D57">
        <f t="shared" si="7"/>
        <v>206.76969860560416</v>
      </c>
      <c r="E57">
        <f t="shared" si="8"/>
        <v>-5.1695755567856736</v>
      </c>
      <c r="F57">
        <f t="shared" si="9"/>
        <v>1.3250163976864496E-31</v>
      </c>
      <c r="G57">
        <f t="shared" si="9"/>
        <v>6.6225819471761796E-22</v>
      </c>
      <c r="H57">
        <f t="shared" si="9"/>
        <v>7.6184594809002938E-13</v>
      </c>
      <c r="I57">
        <f t="shared" si="9"/>
        <v>6.6079006127276794E-7</v>
      </c>
      <c r="J57">
        <f t="shared" si="10"/>
        <v>6.6079082311871669E-7</v>
      </c>
      <c r="K57">
        <f t="shared" si="5"/>
        <v>-5.1695762175764965</v>
      </c>
      <c r="L57">
        <f t="shared" si="11"/>
        <v>26.724518269332517</v>
      </c>
    </row>
    <row r="58" spans="1:14" x14ac:dyDescent="0.25">
      <c r="A58">
        <f t="shared" si="12"/>
        <v>1032.2999999999979</v>
      </c>
      <c r="B58">
        <v>36</v>
      </c>
      <c r="C58">
        <f t="shared" si="6"/>
        <v>32.148771587751412</v>
      </c>
      <c r="D58">
        <f t="shared" si="7"/>
        <v>206.71969860560421</v>
      </c>
      <c r="E58">
        <f t="shared" si="8"/>
        <v>3.851228412248588</v>
      </c>
      <c r="F58">
        <f t="shared" si="9"/>
        <v>2.8995140353114195E-31</v>
      </c>
      <c r="G58">
        <f t="shared" si="9"/>
        <v>1.2709600582742292E-21</v>
      </c>
      <c r="H58">
        <f t="shared" si="9"/>
        <v>1.2718973717060823E-12</v>
      </c>
      <c r="I58">
        <f t="shared" si="9"/>
        <v>9.6749562358777178E-7</v>
      </c>
      <c r="J58">
        <f t="shared" si="10"/>
        <v>9.674968954851448E-7</v>
      </c>
      <c r="K58">
        <f t="shared" si="5"/>
        <v>3.8512274447516925</v>
      </c>
      <c r="L58">
        <f t="shared" si="11"/>
        <v>14.831952831208651</v>
      </c>
    </row>
    <row r="59" spans="1:14" x14ac:dyDescent="0.25">
      <c r="A59">
        <f t="shared" si="12"/>
        <v>1032.3499999999979</v>
      </c>
      <c r="B59">
        <v>34</v>
      </c>
      <c r="C59">
        <f t="shared" si="6"/>
        <v>32.12796761871715</v>
      </c>
      <c r="D59">
        <f t="shared" si="7"/>
        <v>206.66969860560425</v>
      </c>
      <c r="E59">
        <f t="shared" si="8"/>
        <v>1.8720323812828497</v>
      </c>
      <c r="F59">
        <f t="shared" si="9"/>
        <v>6.3189940505777404E-31</v>
      </c>
      <c r="G59">
        <f t="shared" si="9"/>
        <v>2.4291550305390624E-21</v>
      </c>
      <c r="H59">
        <f t="shared" si="9"/>
        <v>2.1147339932829446E-12</v>
      </c>
      <c r="I59">
        <f t="shared" si="9"/>
        <v>1.4107604788873057E-6</v>
      </c>
      <c r="J59">
        <f t="shared" si="10"/>
        <v>1.4107625936213015E-6</v>
      </c>
      <c r="K59">
        <f t="shared" si="5"/>
        <v>1.872030970520256</v>
      </c>
      <c r="L59">
        <f t="shared" si="11"/>
        <v>3.5044999545870117</v>
      </c>
    </row>
    <row r="60" spans="1:14" x14ac:dyDescent="0.25">
      <c r="A60">
        <f t="shared" si="12"/>
        <v>1032.3999999999978</v>
      </c>
      <c r="B60">
        <v>30</v>
      </c>
      <c r="C60">
        <f t="shared" si="6"/>
        <v>32.107163649682889</v>
      </c>
      <c r="D60">
        <f t="shared" si="7"/>
        <v>206.6196986056043</v>
      </c>
      <c r="E60">
        <f t="shared" si="8"/>
        <v>-2.1071636496828887</v>
      </c>
      <c r="F60">
        <f t="shared" si="9"/>
        <v>1.3714798976027298E-30</v>
      </c>
      <c r="G60">
        <f t="shared" si="9"/>
        <v>4.6237818051111557E-21</v>
      </c>
      <c r="H60">
        <f t="shared" si="9"/>
        <v>3.5016939970125622E-12</v>
      </c>
      <c r="I60">
        <f t="shared" si="9"/>
        <v>2.0486903848956626E-6</v>
      </c>
      <c r="J60">
        <f t="shared" si="10"/>
        <v>2.0486938865896641E-6</v>
      </c>
      <c r="K60">
        <f t="shared" si="5"/>
        <v>-2.1071656983767753</v>
      </c>
      <c r="L60">
        <f t="shared" si="11"/>
        <v>4.4401472804156832</v>
      </c>
    </row>
    <row r="61" spans="1:14" x14ac:dyDescent="0.25">
      <c r="A61">
        <f t="shared" si="12"/>
        <v>1032.4499999999978</v>
      </c>
      <c r="B61">
        <v>41</v>
      </c>
      <c r="C61">
        <f t="shared" si="6"/>
        <v>32.086359680648627</v>
      </c>
      <c r="D61">
        <f t="shared" si="7"/>
        <v>206.56969860560434</v>
      </c>
      <c r="E61">
        <f t="shared" si="8"/>
        <v>8.9136403193513729</v>
      </c>
      <c r="F61">
        <f t="shared" si="9"/>
        <v>2.9644881244449526E-30</v>
      </c>
      <c r="G61">
        <f t="shared" si="9"/>
        <v>8.7651267233222852E-21</v>
      </c>
      <c r="H61">
        <f t="shared" si="9"/>
        <v>5.7745667469776212E-12</v>
      </c>
      <c r="I61">
        <f t="shared" si="9"/>
        <v>2.9629078338788056E-6</v>
      </c>
      <c r="J61">
        <f t="shared" si="10"/>
        <v>2.9629136084455612E-6</v>
      </c>
      <c r="K61">
        <f t="shared" si="5"/>
        <v>8.9136373564377642</v>
      </c>
      <c r="L61">
        <f t="shared" si="11"/>
        <v>79.452930922082814</v>
      </c>
    </row>
    <row r="62" spans="1:14" x14ac:dyDescent="0.25">
      <c r="A62">
        <f t="shared" si="12"/>
        <v>1032.4999999999977</v>
      </c>
      <c r="B62">
        <v>23</v>
      </c>
      <c r="C62">
        <f t="shared" si="6"/>
        <v>32.065555711614365</v>
      </c>
      <c r="D62">
        <f t="shared" si="7"/>
        <v>206.51969860560439</v>
      </c>
      <c r="E62">
        <f t="shared" si="8"/>
        <v>-9.0655557116143655</v>
      </c>
      <c r="F62">
        <f t="shared" si="9"/>
        <v>6.3815878508158814E-30</v>
      </c>
      <c r="G62">
        <f t="shared" si="9"/>
        <v>1.6547707505605587E-20</v>
      </c>
      <c r="H62">
        <f t="shared" si="9"/>
        <v>9.483734522914549E-12</v>
      </c>
      <c r="I62">
        <f t="shared" si="9"/>
        <v>4.2675510405259125E-6</v>
      </c>
      <c r="J62">
        <f t="shared" si="10"/>
        <v>4.2675605242604516E-6</v>
      </c>
      <c r="K62">
        <f t="shared" si="5"/>
        <v>-9.0655599791748891</v>
      </c>
      <c r="L62">
        <f t="shared" si="11"/>
        <v>82.18437773601741</v>
      </c>
    </row>
    <row r="63" spans="1:14" x14ac:dyDescent="0.25">
      <c r="A63">
        <f t="shared" si="12"/>
        <v>1032.5499999999977</v>
      </c>
      <c r="B63">
        <v>26</v>
      </c>
      <c r="C63">
        <f t="shared" si="6"/>
        <v>32.044751742580104</v>
      </c>
      <c r="D63">
        <f t="shared" si="7"/>
        <v>206.46969860560444</v>
      </c>
      <c r="E63">
        <f t="shared" si="8"/>
        <v>-6.0447517425801038</v>
      </c>
      <c r="F63">
        <f t="shared" si="9"/>
        <v>1.3681274551663957E-29</v>
      </c>
      <c r="G63">
        <f t="shared" si="9"/>
        <v>3.1112595373289758E-20</v>
      </c>
      <c r="H63">
        <f t="shared" si="9"/>
        <v>1.5511655101764556E-11</v>
      </c>
      <c r="I63">
        <f t="shared" si="9"/>
        <v>6.1215031112782449E-6</v>
      </c>
      <c r="J63">
        <f t="shared" si="10"/>
        <v>6.1215186229333775E-6</v>
      </c>
      <c r="K63">
        <f t="shared" si="5"/>
        <v>-6.0447578640987265</v>
      </c>
      <c r="L63">
        <f t="shared" si="11"/>
        <v>36.539097635583396</v>
      </c>
    </row>
    <row r="64" spans="1:14" x14ac:dyDescent="0.25">
      <c r="A64">
        <f t="shared" si="12"/>
        <v>1032.5999999999976</v>
      </c>
      <c r="B64">
        <v>30</v>
      </c>
      <c r="C64">
        <f t="shared" si="6"/>
        <v>32.023947773545842</v>
      </c>
      <c r="D64">
        <f t="shared" si="7"/>
        <v>206.41969860560448</v>
      </c>
      <c r="E64">
        <f t="shared" si="8"/>
        <v>-2.0239477735458422</v>
      </c>
      <c r="F64">
        <f t="shared" si="9"/>
        <v>2.9210778598671212E-29</v>
      </c>
      <c r="G64">
        <f t="shared" si="9"/>
        <v>5.8257710729670888E-20</v>
      </c>
      <c r="H64">
        <f t="shared" si="9"/>
        <v>2.5267115167547006E-11</v>
      </c>
      <c r="I64">
        <f t="shared" si="9"/>
        <v>8.7449271073284973E-6</v>
      </c>
      <c r="J64">
        <f t="shared" si="10"/>
        <v>8.7449523744437237E-6</v>
      </c>
      <c r="K64">
        <f t="shared" si="5"/>
        <v>-2.0239565184982165</v>
      </c>
      <c r="L64">
        <f t="shared" si="11"/>
        <v>4.0963999887714211</v>
      </c>
    </row>
    <row r="65" spans="1:12" x14ac:dyDescent="0.25">
      <c r="A65">
        <f t="shared" si="12"/>
        <v>1032.6499999999976</v>
      </c>
      <c r="B65">
        <v>35</v>
      </c>
      <c r="C65">
        <f t="shared" si="6"/>
        <v>32.003143804511581</v>
      </c>
      <c r="D65">
        <f t="shared" si="7"/>
        <v>206.36969860560453</v>
      </c>
      <c r="E65">
        <f t="shared" si="8"/>
        <v>2.9968561954884194</v>
      </c>
      <c r="F65">
        <f t="shared" si="9"/>
        <v>6.2112423735575922E-29</v>
      </c>
      <c r="G65">
        <f t="shared" si="9"/>
        <v>1.0863990004398425E-19</v>
      </c>
      <c r="H65">
        <f t="shared" si="9"/>
        <v>4.098943657674477E-11</v>
      </c>
      <c r="I65">
        <f t="shared" si="9"/>
        <v>1.24415096791112E-5</v>
      </c>
      <c r="J65">
        <f t="shared" si="10"/>
        <v>1.2441550668547885E-5</v>
      </c>
      <c r="K65">
        <f t="shared" si="5"/>
        <v>2.996843753937751</v>
      </c>
      <c r="L65">
        <f t="shared" si="11"/>
        <v>8.9810724855157122</v>
      </c>
    </row>
    <row r="66" spans="1:12" x14ac:dyDescent="0.25">
      <c r="A66">
        <f t="shared" si="12"/>
        <v>1032.6999999999975</v>
      </c>
      <c r="B66">
        <v>37</v>
      </c>
      <c r="C66">
        <f t="shared" si="6"/>
        <v>31.982339835477319</v>
      </c>
      <c r="D66">
        <f t="shared" si="7"/>
        <v>206.31969860560457</v>
      </c>
      <c r="E66">
        <f t="shared" si="8"/>
        <v>5.017660164522681</v>
      </c>
      <c r="F66">
        <f t="shared" si="9"/>
        <v>1.3153235280942415E-28</v>
      </c>
      <c r="G66">
        <f t="shared" si="9"/>
        <v>2.0176418090510611E-19</v>
      </c>
      <c r="H66">
        <f t="shared" si="9"/>
        <v>6.622271870817946E-11</v>
      </c>
      <c r="I66">
        <f t="shared" si="9"/>
        <v>1.7628231226755812E-5</v>
      </c>
      <c r="J66">
        <f t="shared" si="10"/>
        <v>1.7628297449474724E-5</v>
      </c>
      <c r="K66">
        <f t="shared" si="5"/>
        <v>5.0176425362252317</v>
      </c>
      <c r="L66">
        <f t="shared" si="11"/>
        <v>25.176736621336776</v>
      </c>
    </row>
    <row r="67" spans="1:12" x14ac:dyDescent="0.25">
      <c r="A67">
        <f t="shared" si="12"/>
        <v>1032.7499999999975</v>
      </c>
      <c r="B67">
        <v>29</v>
      </c>
      <c r="C67">
        <f t="shared" si="6"/>
        <v>31.961535866443057</v>
      </c>
      <c r="D67">
        <f t="shared" si="7"/>
        <v>206.26969860560462</v>
      </c>
      <c r="E67">
        <f t="shared" si="8"/>
        <v>-2.9615358664430573</v>
      </c>
      <c r="F67">
        <f t="shared" si="9"/>
        <v>2.7739936949836825E-28</v>
      </c>
      <c r="G67">
        <f t="shared" si="9"/>
        <v>3.7317930254369186E-19</v>
      </c>
      <c r="H67">
        <f t="shared" si="9"/>
        <v>1.0655181027571304E-10</v>
      </c>
      <c r="I67">
        <f t="shared" si="9"/>
        <v>2.4875004263500104E-5</v>
      </c>
      <c r="J67">
        <f t="shared" si="10"/>
        <v>2.4875110815310753E-5</v>
      </c>
      <c r="K67">
        <f t="shared" si="5"/>
        <v>-2.9615607415538725</v>
      </c>
      <c r="L67">
        <f t="shared" si="11"/>
        <v>8.7708420259131223</v>
      </c>
    </row>
    <row r="68" spans="1:12" x14ac:dyDescent="0.25">
      <c r="A68">
        <f t="shared" si="12"/>
        <v>1032.7999999999975</v>
      </c>
      <c r="B68">
        <v>30</v>
      </c>
      <c r="C68">
        <f t="shared" si="6"/>
        <v>31.940731897408796</v>
      </c>
      <c r="D68">
        <f t="shared" si="7"/>
        <v>206.21969860560466</v>
      </c>
      <c r="E68">
        <f t="shared" si="8"/>
        <v>-1.9407318974087957</v>
      </c>
      <c r="F68">
        <f t="shared" si="9"/>
        <v>5.8263573691913871E-28</v>
      </c>
      <c r="G68">
        <f t="shared" si="9"/>
        <v>6.8740042677271964E-19</v>
      </c>
      <c r="H68">
        <f t="shared" si="9"/>
        <v>1.707392729041296E-10</v>
      </c>
      <c r="I68">
        <f t="shared" si="9"/>
        <v>3.4957177359595635E-5</v>
      </c>
      <c r="J68">
        <f t="shared" si="10"/>
        <v>3.4957348098869226E-5</v>
      </c>
      <c r="K68">
        <f t="shared" si="5"/>
        <v>-1.9407668547568946</v>
      </c>
      <c r="L68">
        <f t="shared" si="11"/>
        <v>3.7665759845229694</v>
      </c>
    </row>
    <row r="69" spans="1:12" x14ac:dyDescent="0.25">
      <c r="A69">
        <f t="shared" si="12"/>
        <v>1032.8499999999974</v>
      </c>
      <c r="B69">
        <v>20</v>
      </c>
      <c r="C69">
        <f t="shared" si="6"/>
        <v>31.919927928374534</v>
      </c>
      <c r="D69">
        <f t="shared" si="7"/>
        <v>206.16969860560471</v>
      </c>
      <c r="E69">
        <f t="shared" si="8"/>
        <v>-11.919927928374534</v>
      </c>
      <c r="F69">
        <f t="shared" si="9"/>
        <v>1.2187301006735864E-27</v>
      </c>
      <c r="G69">
        <f t="shared" si="9"/>
        <v>1.2610166326571684E-18</v>
      </c>
      <c r="H69">
        <f t="shared" si="9"/>
        <v>2.7247382685323077E-10</v>
      </c>
      <c r="I69">
        <f t="shared" si="9"/>
        <v>4.8924716845415812E-5</v>
      </c>
      <c r="J69">
        <f t="shared" si="10"/>
        <v>4.8924989319243926E-5</v>
      </c>
      <c r="K69">
        <f t="shared" si="5"/>
        <v>-11.919976853363853</v>
      </c>
      <c r="L69">
        <f t="shared" si="11"/>
        <v>142.08584818473003</v>
      </c>
    </row>
    <row r="70" spans="1:12" x14ac:dyDescent="0.25">
      <c r="A70">
        <f t="shared" si="12"/>
        <v>1032.8999999999974</v>
      </c>
      <c r="B70">
        <v>37</v>
      </c>
      <c r="C70">
        <f t="shared" si="6"/>
        <v>31.899123959340272</v>
      </c>
      <c r="D70">
        <f t="shared" si="7"/>
        <v>206.11969860560475</v>
      </c>
      <c r="E70">
        <f t="shared" si="8"/>
        <v>5.1008760406597276</v>
      </c>
      <c r="F70">
        <f t="shared" si="9"/>
        <v>2.538848141143176E-27</v>
      </c>
      <c r="G70">
        <f t="shared" si="9"/>
        <v>2.3038309114805068E-18</v>
      </c>
      <c r="H70">
        <f t="shared" si="9"/>
        <v>4.3304688986779526E-10</v>
      </c>
      <c r="I70">
        <f t="shared" si="9"/>
        <v>6.8192883132626436E-5</v>
      </c>
      <c r="J70">
        <f t="shared" si="10"/>
        <v>6.8193316179518605E-5</v>
      </c>
      <c r="K70">
        <f t="shared" si="5"/>
        <v>5.1008078473435479</v>
      </c>
      <c r="L70">
        <f t="shared" si="11"/>
        <v>26.01824069552152</v>
      </c>
    </row>
    <row r="71" spans="1:12" x14ac:dyDescent="0.25">
      <c r="A71">
        <f t="shared" si="12"/>
        <v>1032.9499999999973</v>
      </c>
      <c r="B71">
        <v>26</v>
      </c>
      <c r="C71">
        <f t="shared" si="6"/>
        <v>31.878319990306011</v>
      </c>
      <c r="D71">
        <f t="shared" si="7"/>
        <v>206.0696986056048</v>
      </c>
      <c r="E71">
        <f t="shared" si="8"/>
        <v>-5.8783199903060108</v>
      </c>
      <c r="F71">
        <f t="shared" si="9"/>
        <v>5.2672590808130227E-27</v>
      </c>
      <c r="G71">
        <f t="shared" si="9"/>
        <v>4.1917865131501279E-18</v>
      </c>
      <c r="H71">
        <f t="shared" si="9"/>
        <v>6.8543113046505298E-10</v>
      </c>
      <c r="I71">
        <f t="shared" si="9"/>
        <v>9.4660447384331626E-5</v>
      </c>
      <c r="J71">
        <f t="shared" si="10"/>
        <v>9.4661132815466287E-5</v>
      </c>
      <c r="K71">
        <f t="shared" si="5"/>
        <v>-5.8784146514388267</v>
      </c>
      <c r="L71">
        <f t="shared" si="11"/>
        <v>34.555758814250659</v>
      </c>
    </row>
    <row r="72" spans="1:12" x14ac:dyDescent="0.25">
      <c r="A72">
        <f t="shared" si="12"/>
        <v>1032.9999999999973</v>
      </c>
      <c r="B72">
        <v>33</v>
      </c>
      <c r="C72">
        <f t="shared" si="6"/>
        <v>31.857516021271749</v>
      </c>
      <c r="D72">
        <f t="shared" si="7"/>
        <v>206.01969860560484</v>
      </c>
      <c r="E72">
        <f t="shared" si="8"/>
        <v>1.1424839787282508</v>
      </c>
      <c r="F72">
        <f t="shared" si="9"/>
        <v>1.0883069561513582E-26</v>
      </c>
      <c r="G72">
        <f t="shared" si="9"/>
        <v>7.5956768461942601E-18</v>
      </c>
      <c r="H72">
        <f t="shared" si="9"/>
        <v>1.0804669699226973E-9</v>
      </c>
      <c r="I72">
        <f t="shared" si="9"/>
        <v>1.3086298479903034E-4</v>
      </c>
      <c r="J72">
        <f t="shared" si="10"/>
        <v>1.3086406526600786E-4</v>
      </c>
      <c r="K72">
        <f t="shared" si="5"/>
        <v>1.1423531146629848</v>
      </c>
      <c r="L72">
        <f t="shared" si="11"/>
        <v>1.3049706385802227</v>
      </c>
    </row>
    <row r="73" spans="1:12" x14ac:dyDescent="0.25">
      <c r="A73">
        <f t="shared" si="12"/>
        <v>1033.0499999999972</v>
      </c>
      <c r="B73">
        <v>22</v>
      </c>
      <c r="C73">
        <f t="shared" si="6"/>
        <v>31.836712052237488</v>
      </c>
      <c r="D73">
        <f t="shared" si="7"/>
        <v>205.96969860560489</v>
      </c>
      <c r="E73">
        <f t="shared" si="8"/>
        <v>-9.8367120522374876</v>
      </c>
      <c r="F73">
        <f t="shared" si="9"/>
        <v>2.2394269395650789E-26</v>
      </c>
      <c r="G73">
        <f t="shared" si="9"/>
        <v>1.3707320644483678E-17</v>
      </c>
      <c r="H73">
        <f t="shared" si="9"/>
        <v>1.6962034163499271E-9</v>
      </c>
      <c r="I73">
        <f t="shared" si="9"/>
        <v>1.8017057288024176E-4</v>
      </c>
      <c r="J73">
        <f t="shared" si="10"/>
        <v>1.801722690836718E-4</v>
      </c>
      <c r="K73">
        <f t="shared" si="5"/>
        <v>-9.8368922245065704</v>
      </c>
      <c r="L73">
        <f t="shared" si="11"/>
        <v>96.76444863655783</v>
      </c>
    </row>
    <row r="74" spans="1:12" x14ac:dyDescent="0.25">
      <c r="A74">
        <f t="shared" si="12"/>
        <v>1033.0999999999972</v>
      </c>
      <c r="B74">
        <v>21</v>
      </c>
      <c r="C74">
        <f t="shared" si="6"/>
        <v>31.815908083203226</v>
      </c>
      <c r="D74">
        <f t="shared" si="7"/>
        <v>205.91969860560494</v>
      </c>
      <c r="E74">
        <f t="shared" si="8"/>
        <v>-10.815908083203226</v>
      </c>
      <c r="F74">
        <f t="shared" si="9"/>
        <v>4.5892441216142891E-26</v>
      </c>
      <c r="G74">
        <f t="shared" si="9"/>
        <v>2.4635276048040624E-17</v>
      </c>
      <c r="H74">
        <f t="shared" si="9"/>
        <v>2.6519366231811097E-9</v>
      </c>
      <c r="I74">
        <f t="shared" si="9"/>
        <v>2.4704135794993649E-4</v>
      </c>
      <c r="J74">
        <f t="shared" si="10"/>
        <v>2.4704400988658431E-4</v>
      </c>
      <c r="K74">
        <f t="shared" si="5"/>
        <v>-10.816155127213113</v>
      </c>
      <c r="L74">
        <f t="shared" si="11"/>
        <v>116.98921173593851</v>
      </c>
    </row>
    <row r="75" spans="1:12" x14ac:dyDescent="0.25">
      <c r="A75">
        <f t="shared" si="12"/>
        <v>1033.1499999999971</v>
      </c>
      <c r="B75">
        <v>28</v>
      </c>
      <c r="C75">
        <f t="shared" si="6"/>
        <v>31.795104114168964</v>
      </c>
      <c r="D75">
        <f t="shared" si="7"/>
        <v>205.86969860560498</v>
      </c>
      <c r="E75">
        <f t="shared" si="8"/>
        <v>-3.7951041141689643</v>
      </c>
      <c r="F75">
        <f t="shared" si="9"/>
        <v>9.3662164724364357E-26</v>
      </c>
      <c r="G75">
        <f t="shared" si="9"/>
        <v>4.4094158907042105E-17</v>
      </c>
      <c r="H75">
        <f t="shared" si="9"/>
        <v>4.1292113938260915E-9</v>
      </c>
      <c r="I75">
        <f t="shared" si="9"/>
        <v>3.3734497165334714E-4</v>
      </c>
      <c r="J75">
        <f t="shared" si="10"/>
        <v>3.3734910086478508E-4</v>
      </c>
      <c r="K75">
        <f t="shared" si="5"/>
        <v>-3.795441463269829</v>
      </c>
      <c r="L75">
        <f t="shared" si="11"/>
        <v>14.405375901107821</v>
      </c>
    </row>
    <row r="76" spans="1:12" x14ac:dyDescent="0.25">
      <c r="A76">
        <f t="shared" si="12"/>
        <v>1033.1999999999971</v>
      </c>
      <c r="B76">
        <v>39</v>
      </c>
      <c r="C76">
        <f t="shared" si="6"/>
        <v>31.774300145134703</v>
      </c>
      <c r="D76">
        <f t="shared" si="7"/>
        <v>205.81969860560503</v>
      </c>
      <c r="E76">
        <f t="shared" si="8"/>
        <v>7.2256998548652973</v>
      </c>
      <c r="F76">
        <f t="shared" si="9"/>
        <v>1.9037327905917594E-25</v>
      </c>
      <c r="G76">
        <f t="shared" si="9"/>
        <v>7.8600165665970531E-17</v>
      </c>
      <c r="H76">
        <f t="shared" si="9"/>
        <v>6.4030937691213143E-9</v>
      </c>
      <c r="I76">
        <f t="shared" ref="I76" si="13">I$5*EXP(-(($D76-I$6)^2)/(2*I$7^2))</f>
        <v>4.5877271942451386E-4</v>
      </c>
      <c r="J76">
        <f t="shared" si="10"/>
        <v>4.5877912251836159E-4</v>
      </c>
      <c r="K76">
        <f t="shared" ref="K76:K139" si="14">E76-J76</f>
        <v>7.2252410757427787</v>
      </c>
      <c r="L76">
        <f t="shared" si="11"/>
        <v>52.20410860260067</v>
      </c>
    </row>
    <row r="77" spans="1:12" x14ac:dyDescent="0.25">
      <c r="A77">
        <f t="shared" si="12"/>
        <v>1033.249999999997</v>
      </c>
      <c r="B77">
        <v>32</v>
      </c>
      <c r="C77">
        <f t="shared" ref="C77:C140" si="15">$O$12*A77+$P$12</f>
        <v>31.753496176100441</v>
      </c>
      <c r="D77">
        <f t="shared" ref="D77:D140" si="16">1253.6-A77-$M$5</f>
        <v>205.76969860560507</v>
      </c>
      <c r="E77">
        <f t="shared" ref="E77:E140" si="17">B77-C77</f>
        <v>0.24650382389955894</v>
      </c>
      <c r="F77">
        <f t="shared" ref="F77:I140" si="18">F$5*EXP(-(($D77-F$6)^2)/(2*F$7^2))</f>
        <v>3.8535993367418252E-25</v>
      </c>
      <c r="G77">
        <f t="shared" si="18"/>
        <v>1.3953547292043232E-16</v>
      </c>
      <c r="H77">
        <f t="shared" si="18"/>
        <v>9.8885218009674537E-9</v>
      </c>
      <c r="I77">
        <f t="shared" si="18"/>
        <v>6.2135485722029579E-4</v>
      </c>
      <c r="J77">
        <f t="shared" ref="J77:J140" si="19">F77+G77+H77+I77</f>
        <v>6.2136474574223631E-4</v>
      </c>
      <c r="K77">
        <f t="shared" si="14"/>
        <v>0.24588245915381671</v>
      </c>
      <c r="L77">
        <f t="shared" ref="L77:L140" si="20">(K77)^2</f>
        <v>6.0458183719528338E-2</v>
      </c>
    </row>
    <row r="78" spans="1:12" x14ac:dyDescent="0.25">
      <c r="A78">
        <f t="shared" ref="A78:A141" si="21">A77+$B$7</f>
        <v>1033.299999999997</v>
      </c>
      <c r="B78">
        <v>29</v>
      </c>
      <c r="C78">
        <f t="shared" si="15"/>
        <v>31.732692207066179</v>
      </c>
      <c r="D78">
        <f t="shared" si="16"/>
        <v>205.71969860560512</v>
      </c>
      <c r="E78">
        <f t="shared" si="17"/>
        <v>-2.7326922070661794</v>
      </c>
      <c r="F78">
        <f t="shared" si="18"/>
        <v>7.7686560773933456E-25</v>
      </c>
      <c r="G78">
        <f t="shared" si="18"/>
        <v>2.4669739558768113E-16</v>
      </c>
      <c r="H78">
        <f t="shared" si="18"/>
        <v>1.5208684742669944E-8</v>
      </c>
      <c r="I78">
        <f t="shared" si="18"/>
        <v>8.381091440447661E-4</v>
      </c>
      <c r="J78">
        <f t="shared" si="19"/>
        <v>8.3812435272975544E-4</v>
      </c>
      <c r="K78">
        <f t="shared" si="14"/>
        <v>-2.7335303314189092</v>
      </c>
      <c r="L78">
        <f t="shared" si="20"/>
        <v>7.4721880727871719</v>
      </c>
    </row>
    <row r="79" spans="1:12" x14ac:dyDescent="0.25">
      <c r="A79">
        <f t="shared" si="21"/>
        <v>1033.349999999997</v>
      </c>
      <c r="B79">
        <v>23</v>
      </c>
      <c r="C79">
        <f t="shared" si="15"/>
        <v>31.711888238031918</v>
      </c>
      <c r="D79">
        <f t="shared" si="16"/>
        <v>205.66969860560516</v>
      </c>
      <c r="E79">
        <f t="shared" si="17"/>
        <v>-8.7118882380319178</v>
      </c>
      <c r="F79">
        <f t="shared" si="18"/>
        <v>1.5597105185540289E-24</v>
      </c>
      <c r="G79">
        <f t="shared" si="18"/>
        <v>4.3437344708810788E-16</v>
      </c>
      <c r="H79">
        <f t="shared" si="18"/>
        <v>2.3295428780026899E-8</v>
      </c>
      <c r="I79">
        <f t="shared" si="18"/>
        <v>1.1258492142274866E-3</v>
      </c>
      <c r="J79">
        <f t="shared" si="19"/>
        <v>1.1258725096567009E-3</v>
      </c>
      <c r="K79">
        <f t="shared" si="14"/>
        <v>-8.7130141105415753</v>
      </c>
      <c r="L79">
        <f t="shared" si="20"/>
        <v>75.916614890496604</v>
      </c>
    </row>
    <row r="80" spans="1:12" x14ac:dyDescent="0.25">
      <c r="A80">
        <f t="shared" si="21"/>
        <v>1033.3999999999969</v>
      </c>
      <c r="B80">
        <v>33</v>
      </c>
      <c r="C80">
        <f t="shared" si="15"/>
        <v>31.691084268997656</v>
      </c>
      <c r="D80">
        <f t="shared" si="16"/>
        <v>205.61969860560521</v>
      </c>
      <c r="E80">
        <f t="shared" si="17"/>
        <v>1.3089157310023438</v>
      </c>
      <c r="F80">
        <f t="shared" si="18"/>
        <v>3.1186086224902754E-24</v>
      </c>
      <c r="G80">
        <f t="shared" si="18"/>
        <v>7.616943650273618E-16</v>
      </c>
      <c r="H80">
        <f t="shared" si="18"/>
        <v>3.5535998940178349E-8</v>
      </c>
      <c r="I80">
        <f t="shared" si="18"/>
        <v>1.5061861433100939E-3</v>
      </c>
      <c r="J80">
        <f t="shared" si="19"/>
        <v>1.5062216793097958E-3</v>
      </c>
      <c r="K80">
        <f t="shared" si="14"/>
        <v>1.307409509323034</v>
      </c>
      <c r="L80">
        <f t="shared" si="20"/>
        <v>1.7093196250682965</v>
      </c>
    </row>
    <row r="81" spans="1:12" x14ac:dyDescent="0.25">
      <c r="A81">
        <f t="shared" si="21"/>
        <v>1033.4499999999969</v>
      </c>
      <c r="B81">
        <v>20</v>
      </c>
      <c r="C81">
        <f t="shared" si="15"/>
        <v>31.670280299963395</v>
      </c>
      <c r="D81">
        <f t="shared" si="16"/>
        <v>205.56969860560525</v>
      </c>
      <c r="E81">
        <f t="shared" si="17"/>
        <v>-11.670280299963395</v>
      </c>
      <c r="F81">
        <f t="shared" si="18"/>
        <v>6.2100703255576771E-24</v>
      </c>
      <c r="G81">
        <f t="shared" si="18"/>
        <v>1.3302001266633229E-15</v>
      </c>
      <c r="H81">
        <f t="shared" si="18"/>
        <v>5.3986493042968829E-8</v>
      </c>
      <c r="I81">
        <f t="shared" si="18"/>
        <v>2.0067618461748617E-3</v>
      </c>
      <c r="J81">
        <f t="shared" si="19"/>
        <v>2.0068158326692347E-3</v>
      </c>
      <c r="K81">
        <f t="shared" si="14"/>
        <v>-11.672287115796063</v>
      </c>
      <c r="L81">
        <f t="shared" si="20"/>
        <v>136.24228651357879</v>
      </c>
    </row>
    <row r="82" spans="1:12" x14ac:dyDescent="0.25">
      <c r="A82">
        <f t="shared" si="21"/>
        <v>1033.4999999999968</v>
      </c>
      <c r="B82">
        <v>36</v>
      </c>
      <c r="C82">
        <f t="shared" si="15"/>
        <v>31.649476330929133</v>
      </c>
      <c r="D82">
        <f t="shared" si="16"/>
        <v>205.5196986056053</v>
      </c>
      <c r="E82">
        <f t="shared" si="17"/>
        <v>4.3505236690708671</v>
      </c>
      <c r="F82">
        <f t="shared" si="18"/>
        <v>1.2315468283217436E-23</v>
      </c>
      <c r="G82">
        <f t="shared" si="18"/>
        <v>2.3135132743148086E-15</v>
      </c>
      <c r="H82">
        <f t="shared" si="18"/>
        <v>8.1680892368132358E-8</v>
      </c>
      <c r="I82">
        <f t="shared" si="18"/>
        <v>2.6627585728664746E-3</v>
      </c>
      <c r="J82">
        <f t="shared" si="19"/>
        <v>2.6628402537611563E-3</v>
      </c>
      <c r="K82">
        <f t="shared" si="14"/>
        <v>4.3478608288171063</v>
      </c>
      <c r="L82">
        <f t="shared" si="20"/>
        <v>18.903893786762175</v>
      </c>
    </row>
    <row r="83" spans="1:12" x14ac:dyDescent="0.25">
      <c r="A83">
        <f t="shared" si="21"/>
        <v>1033.5499999999968</v>
      </c>
      <c r="B83">
        <v>28</v>
      </c>
      <c r="C83">
        <f t="shared" si="15"/>
        <v>31.628672361894871</v>
      </c>
      <c r="D83">
        <f t="shared" si="16"/>
        <v>205.46969860560534</v>
      </c>
      <c r="E83">
        <f t="shared" si="17"/>
        <v>-3.6286723618948713</v>
      </c>
      <c r="F83">
        <f t="shared" si="18"/>
        <v>2.4323390406197173E-23</v>
      </c>
      <c r="G83">
        <f t="shared" si="18"/>
        <v>4.0072438890356902E-15</v>
      </c>
      <c r="H83">
        <f t="shared" si="18"/>
        <v>1.2307634758809227E-7</v>
      </c>
      <c r="I83">
        <f t="shared" si="18"/>
        <v>3.518734641073472E-3</v>
      </c>
      <c r="J83">
        <f t="shared" si="19"/>
        <v>3.5188577174250675E-3</v>
      </c>
      <c r="K83">
        <f t="shared" si="14"/>
        <v>-3.6321912196122965</v>
      </c>
      <c r="L83">
        <f t="shared" si="20"/>
        <v>13.192813055828662</v>
      </c>
    </row>
    <row r="84" spans="1:12" x14ac:dyDescent="0.25">
      <c r="A84">
        <f t="shared" si="21"/>
        <v>1033.5999999999967</v>
      </c>
      <c r="B84">
        <v>28</v>
      </c>
      <c r="C84">
        <f t="shared" si="15"/>
        <v>31.60786839286061</v>
      </c>
      <c r="D84">
        <f t="shared" si="16"/>
        <v>205.41969860560539</v>
      </c>
      <c r="E84">
        <f t="shared" si="17"/>
        <v>-3.6078683928606097</v>
      </c>
      <c r="F84">
        <f t="shared" si="18"/>
        <v>4.7842741719523435E-23</v>
      </c>
      <c r="G84">
        <f t="shared" si="18"/>
        <v>6.9125506034414441E-15</v>
      </c>
      <c r="H84">
        <f t="shared" si="18"/>
        <v>1.8469174909125233E-7</v>
      </c>
      <c r="I84">
        <f t="shared" si="18"/>
        <v>4.6308424979859915E-3</v>
      </c>
      <c r="J84">
        <f t="shared" si="19"/>
        <v>4.6310271897419949E-3</v>
      </c>
      <c r="K84">
        <f t="shared" si="14"/>
        <v>-3.6124994200503515</v>
      </c>
      <c r="L84">
        <f t="shared" si="20"/>
        <v>13.050152059864127</v>
      </c>
    </row>
    <row r="85" spans="1:12" x14ac:dyDescent="0.25">
      <c r="A85">
        <f t="shared" si="21"/>
        <v>1033.6499999999967</v>
      </c>
      <c r="B85">
        <v>22</v>
      </c>
      <c r="C85">
        <f t="shared" si="15"/>
        <v>31.587064423826348</v>
      </c>
      <c r="D85">
        <f t="shared" si="16"/>
        <v>205.36969860560544</v>
      </c>
      <c r="E85">
        <f t="shared" si="17"/>
        <v>-9.587064423826348</v>
      </c>
      <c r="F85">
        <f t="shared" si="18"/>
        <v>9.3718812633528699E-23</v>
      </c>
      <c r="G85">
        <f t="shared" si="18"/>
        <v>1.1875438109243515E-14</v>
      </c>
      <c r="H85">
        <f t="shared" si="18"/>
        <v>2.7601911402215724E-7</v>
      </c>
      <c r="I85">
        <f t="shared" si="18"/>
        <v>6.0694910119635037E-3</v>
      </c>
      <c r="J85">
        <f t="shared" si="19"/>
        <v>6.0697670310894012E-3</v>
      </c>
      <c r="K85">
        <f t="shared" si="14"/>
        <v>-9.5931341908574375</v>
      </c>
      <c r="L85">
        <f t="shared" si="20"/>
        <v>92.028223603797983</v>
      </c>
    </row>
    <row r="86" spans="1:12" x14ac:dyDescent="0.25">
      <c r="A86">
        <f t="shared" si="21"/>
        <v>1033.6999999999966</v>
      </c>
      <c r="B86">
        <v>33</v>
      </c>
      <c r="C86">
        <f t="shared" si="15"/>
        <v>31.566260454792086</v>
      </c>
      <c r="D86">
        <f t="shared" si="16"/>
        <v>205.31969860560548</v>
      </c>
      <c r="E86">
        <f t="shared" si="17"/>
        <v>1.4337395452079136</v>
      </c>
      <c r="F86">
        <f t="shared" si="18"/>
        <v>1.8283370680728989E-22</v>
      </c>
      <c r="G86">
        <f t="shared" si="18"/>
        <v>2.0317942472735743E-14</v>
      </c>
      <c r="H86">
        <f t="shared" si="18"/>
        <v>4.1081811879248278E-7</v>
      </c>
      <c r="I86">
        <f t="shared" si="18"/>
        <v>7.9225192618420249E-3</v>
      </c>
      <c r="J86">
        <f t="shared" si="19"/>
        <v>7.9229300799811345E-3</v>
      </c>
      <c r="K86">
        <f t="shared" si="14"/>
        <v>1.4258166151279323</v>
      </c>
      <c r="L86">
        <f t="shared" si="20"/>
        <v>2.0329530199748742</v>
      </c>
    </row>
    <row r="87" spans="1:12" x14ac:dyDescent="0.25">
      <c r="A87">
        <f t="shared" si="21"/>
        <v>1033.7499999999966</v>
      </c>
      <c r="B87">
        <v>38</v>
      </c>
      <c r="C87">
        <f t="shared" si="15"/>
        <v>31.545456485757825</v>
      </c>
      <c r="D87">
        <f t="shared" si="16"/>
        <v>205.26969860560553</v>
      </c>
      <c r="E87">
        <f t="shared" si="17"/>
        <v>6.4545435142421752</v>
      </c>
      <c r="F87">
        <f t="shared" si="18"/>
        <v>3.552258152844686E-22</v>
      </c>
      <c r="G87">
        <f t="shared" si="18"/>
        <v>3.4620120950544018E-14</v>
      </c>
      <c r="H87">
        <f t="shared" si="18"/>
        <v>6.0894601154397191E-7</v>
      </c>
      <c r="I87">
        <f t="shared" si="18"/>
        <v>1.0298953649385274E-2</v>
      </c>
      <c r="J87">
        <f t="shared" si="19"/>
        <v>1.0299562595431438E-2</v>
      </c>
      <c r="K87">
        <f t="shared" si="14"/>
        <v>6.4442439516467438</v>
      </c>
      <c r="L87">
        <f t="shared" si="20"/>
        <v>41.528280108335643</v>
      </c>
    </row>
    <row r="88" spans="1:12" x14ac:dyDescent="0.25">
      <c r="A88">
        <f t="shared" si="21"/>
        <v>1033.7999999999965</v>
      </c>
      <c r="B88">
        <v>28</v>
      </c>
      <c r="C88">
        <f t="shared" si="15"/>
        <v>31.524652516723563</v>
      </c>
      <c r="D88">
        <f t="shared" si="16"/>
        <v>205.21969860560557</v>
      </c>
      <c r="E88">
        <f t="shared" si="17"/>
        <v>-3.5246525167235632</v>
      </c>
      <c r="F88">
        <f t="shared" si="18"/>
        <v>6.8733988161816101E-22</v>
      </c>
      <c r="G88">
        <f t="shared" si="18"/>
        <v>5.8748421753751208E-14</v>
      </c>
      <c r="H88">
        <f t="shared" si="18"/>
        <v>8.9893183259469065E-7</v>
      </c>
      <c r="I88">
        <f t="shared" si="18"/>
        <v>1.3333423458661743E-2</v>
      </c>
      <c r="J88">
        <f t="shared" si="19"/>
        <v>1.3334322390553086E-2</v>
      </c>
      <c r="K88">
        <f t="shared" si="14"/>
        <v>-3.537986839114116</v>
      </c>
      <c r="L88">
        <f t="shared" si="20"/>
        <v>12.517350873744695</v>
      </c>
    </row>
    <row r="89" spans="1:12" x14ac:dyDescent="0.25">
      <c r="A89">
        <f t="shared" si="21"/>
        <v>1033.8499999999965</v>
      </c>
      <c r="B89">
        <v>28</v>
      </c>
      <c r="C89">
        <f t="shared" si="15"/>
        <v>31.503848547689302</v>
      </c>
      <c r="D89">
        <f t="shared" si="16"/>
        <v>205.16969860560562</v>
      </c>
      <c r="E89">
        <f t="shared" si="17"/>
        <v>-3.5038485476893015</v>
      </c>
      <c r="F89">
        <f t="shared" si="18"/>
        <v>1.3245163894101266E-21</v>
      </c>
      <c r="G89">
        <f t="shared" si="18"/>
        <v>9.928476127596821E-14</v>
      </c>
      <c r="H89">
        <f t="shared" si="18"/>
        <v>1.321580122530854E-6</v>
      </c>
      <c r="I89">
        <f t="shared" si="18"/>
        <v>1.7191311492757554E-2</v>
      </c>
      <c r="J89">
        <f t="shared" si="19"/>
        <v>1.7192633072979371E-2</v>
      </c>
      <c r="K89">
        <f t="shared" si="14"/>
        <v>-3.521041180762281</v>
      </c>
      <c r="L89">
        <f t="shared" si="20"/>
        <v>12.397730996623839</v>
      </c>
    </row>
    <row r="90" spans="1:12" x14ac:dyDescent="0.25">
      <c r="A90">
        <f t="shared" si="21"/>
        <v>1033.8999999999965</v>
      </c>
      <c r="B90">
        <v>31</v>
      </c>
      <c r="C90">
        <f t="shared" si="15"/>
        <v>31.48304457865504</v>
      </c>
      <c r="D90">
        <f t="shared" si="16"/>
        <v>205.11969860560566</v>
      </c>
      <c r="E90">
        <f t="shared" si="17"/>
        <v>-0.48304457865503991</v>
      </c>
      <c r="F90">
        <f t="shared" si="18"/>
        <v>2.5419201165005594E-21</v>
      </c>
      <c r="G90">
        <f t="shared" si="18"/>
        <v>1.6710435042516271E-13</v>
      </c>
      <c r="H90">
        <f t="shared" si="18"/>
        <v>1.9349912471542741E-6</v>
      </c>
      <c r="I90">
        <f t="shared" si="18"/>
        <v>2.2074715519988488E-2</v>
      </c>
      <c r="J90">
        <f t="shared" si="19"/>
        <v>2.2076650511402746E-2</v>
      </c>
      <c r="K90">
        <f t="shared" si="14"/>
        <v>-0.50512122916644264</v>
      </c>
      <c r="L90">
        <f t="shared" si="20"/>
        <v>0.25514745615461787</v>
      </c>
    </row>
    <row r="91" spans="1:12" x14ac:dyDescent="0.25">
      <c r="A91">
        <f t="shared" si="21"/>
        <v>1033.9499999999964</v>
      </c>
      <c r="B91">
        <v>33</v>
      </c>
      <c r="C91">
        <f t="shared" si="15"/>
        <v>31.462240609620778</v>
      </c>
      <c r="D91">
        <f t="shared" si="16"/>
        <v>205.06969860560571</v>
      </c>
      <c r="E91">
        <f t="shared" si="17"/>
        <v>1.5377593903792217</v>
      </c>
      <c r="F91">
        <f t="shared" si="18"/>
        <v>4.8583100609871975E-21</v>
      </c>
      <c r="G91">
        <f t="shared" si="18"/>
        <v>2.8009908227836075E-13</v>
      </c>
      <c r="H91">
        <f t="shared" si="18"/>
        <v>2.8215209577439271E-6</v>
      </c>
      <c r="I91">
        <f t="shared" si="18"/>
        <v>2.8229292271106463E-2</v>
      </c>
      <c r="J91">
        <f t="shared" si="19"/>
        <v>2.8232113792344308E-2</v>
      </c>
      <c r="K91">
        <f t="shared" si="14"/>
        <v>1.5095272765868775</v>
      </c>
      <c r="L91">
        <f t="shared" si="20"/>
        <v>2.2786725987597953</v>
      </c>
    </row>
    <row r="92" spans="1:12" x14ac:dyDescent="0.25">
      <c r="A92">
        <f t="shared" si="21"/>
        <v>1033.9999999999964</v>
      </c>
      <c r="B92">
        <v>37</v>
      </c>
      <c r="C92">
        <f t="shared" si="15"/>
        <v>31.441436640586517</v>
      </c>
      <c r="D92">
        <f t="shared" si="16"/>
        <v>205.01969860560575</v>
      </c>
      <c r="E92">
        <f t="shared" si="17"/>
        <v>5.5585633594134833</v>
      </c>
      <c r="F92">
        <f t="shared" si="18"/>
        <v>9.2475636100503545E-21</v>
      </c>
      <c r="G92">
        <f t="shared" si="18"/>
        <v>4.6757833911804976E-13</v>
      </c>
      <c r="H92">
        <f t="shared" si="18"/>
        <v>4.0973807697472465E-6</v>
      </c>
      <c r="I92">
        <f t="shared" si="18"/>
        <v>3.5952047896840221E-2</v>
      </c>
      <c r="J92">
        <f t="shared" si="19"/>
        <v>3.5956145278077549E-2</v>
      </c>
      <c r="K92">
        <f t="shared" si="14"/>
        <v>5.5226072141354061</v>
      </c>
      <c r="L92">
        <f t="shared" si="20"/>
        <v>30.499190441620431</v>
      </c>
    </row>
    <row r="93" spans="1:12" x14ac:dyDescent="0.25">
      <c r="A93">
        <f t="shared" si="21"/>
        <v>1034.0499999999963</v>
      </c>
      <c r="B93">
        <v>35</v>
      </c>
      <c r="C93">
        <f t="shared" si="15"/>
        <v>31.420632671552255</v>
      </c>
      <c r="D93">
        <f t="shared" si="16"/>
        <v>204.9696986056058</v>
      </c>
      <c r="E93">
        <f t="shared" si="17"/>
        <v>3.579367328447745</v>
      </c>
      <c r="F93">
        <f t="shared" si="18"/>
        <v>1.753025344632059E-20</v>
      </c>
      <c r="G93">
        <f t="shared" si="18"/>
        <v>7.7734865375189794E-13</v>
      </c>
      <c r="H93">
        <f t="shared" si="18"/>
        <v>5.92581566769458E-6</v>
      </c>
      <c r="I93">
        <f t="shared" si="18"/>
        <v>4.5600126330959806E-2</v>
      </c>
      <c r="J93">
        <f t="shared" si="19"/>
        <v>4.5606052147404846E-2</v>
      </c>
      <c r="K93">
        <f t="shared" si="14"/>
        <v>3.5337612763003401</v>
      </c>
      <c r="L93">
        <f t="shared" si="20"/>
        <v>12.487468757879808</v>
      </c>
    </row>
    <row r="94" spans="1:12" x14ac:dyDescent="0.25">
      <c r="A94">
        <f t="shared" si="21"/>
        <v>1034.0999999999963</v>
      </c>
      <c r="B94">
        <v>21</v>
      </c>
      <c r="C94">
        <f t="shared" si="15"/>
        <v>31.399828702517993</v>
      </c>
      <c r="D94">
        <f t="shared" si="16"/>
        <v>204.91969860560584</v>
      </c>
      <c r="E94">
        <f t="shared" si="17"/>
        <v>-10.399828702517993</v>
      </c>
      <c r="F94">
        <f t="shared" si="18"/>
        <v>3.3095415010603531E-20</v>
      </c>
      <c r="G94">
        <f t="shared" si="18"/>
        <v>1.2870519777314408E-12</v>
      </c>
      <c r="H94">
        <f t="shared" si="18"/>
        <v>8.5351020809620699E-6</v>
      </c>
      <c r="I94">
        <f t="shared" si="18"/>
        <v>5.7600629104219696E-2</v>
      </c>
      <c r="J94">
        <f t="shared" si="19"/>
        <v>5.7609164207587708E-2</v>
      </c>
      <c r="K94">
        <f t="shared" si="14"/>
        <v>-10.457437866725581</v>
      </c>
      <c r="L94">
        <f t="shared" si="20"/>
        <v>109.35800673642606</v>
      </c>
    </row>
    <row r="95" spans="1:12" x14ac:dyDescent="0.25">
      <c r="A95">
        <f t="shared" si="21"/>
        <v>1034.1499999999962</v>
      </c>
      <c r="B95">
        <v>27</v>
      </c>
      <c r="C95">
        <f t="shared" si="15"/>
        <v>31.379024733483732</v>
      </c>
      <c r="D95">
        <f t="shared" si="16"/>
        <v>204.86969860560589</v>
      </c>
      <c r="E95">
        <f t="shared" si="17"/>
        <v>-4.3790247334837318</v>
      </c>
      <c r="F95">
        <f t="shared" si="18"/>
        <v>6.2225190745444554E-20</v>
      </c>
      <c r="G95">
        <f t="shared" si="18"/>
        <v>2.1222429059229033E-12</v>
      </c>
      <c r="H95">
        <f t="shared" si="18"/>
        <v>1.2243006222429179E-5</v>
      </c>
      <c r="I95">
        <f t="shared" si="18"/>
        <v>7.2461476039274803E-2</v>
      </c>
      <c r="J95">
        <f t="shared" si="19"/>
        <v>7.247371904761947E-2</v>
      </c>
      <c r="K95">
        <f t="shared" si="14"/>
        <v>-4.451498452531351</v>
      </c>
      <c r="L95">
        <f t="shared" si="20"/>
        <v>19.815838472889013</v>
      </c>
    </row>
    <row r="96" spans="1:12" x14ac:dyDescent="0.25">
      <c r="A96">
        <f t="shared" si="21"/>
        <v>1034.1999999999962</v>
      </c>
      <c r="B96">
        <v>23</v>
      </c>
      <c r="C96">
        <f t="shared" si="15"/>
        <v>31.35822076444947</v>
      </c>
      <c r="D96">
        <f t="shared" si="16"/>
        <v>204.81969860560594</v>
      </c>
      <c r="E96">
        <f t="shared" si="17"/>
        <v>-8.3582207644494702</v>
      </c>
      <c r="F96">
        <f t="shared" si="18"/>
        <v>1.1651542145722901E-19</v>
      </c>
      <c r="G96">
        <f t="shared" si="18"/>
        <v>3.4850808964802645E-12</v>
      </c>
      <c r="H96">
        <f t="shared" si="18"/>
        <v>1.7489854214477203E-5</v>
      </c>
      <c r="I96">
        <f t="shared" si="18"/>
        <v>9.0783285216496784E-2</v>
      </c>
      <c r="J96">
        <f t="shared" si="19"/>
        <v>9.0800775074196344E-2</v>
      </c>
      <c r="K96">
        <f t="shared" si="14"/>
        <v>-8.4490215395236667</v>
      </c>
      <c r="L96">
        <f t="shared" si="20"/>
        <v>71.385964975334872</v>
      </c>
    </row>
    <row r="97" spans="1:12" x14ac:dyDescent="0.25">
      <c r="A97">
        <f t="shared" si="21"/>
        <v>1034.2499999999961</v>
      </c>
      <c r="B97">
        <v>29</v>
      </c>
      <c r="C97">
        <f t="shared" si="15"/>
        <v>31.337416795415209</v>
      </c>
      <c r="D97">
        <f t="shared" si="16"/>
        <v>204.76969860560598</v>
      </c>
      <c r="E97">
        <f t="shared" si="17"/>
        <v>-2.3374167954152085</v>
      </c>
      <c r="F97">
        <f t="shared" si="18"/>
        <v>2.1727980008405637E-19</v>
      </c>
      <c r="G97">
        <f t="shared" si="18"/>
        <v>5.6996659787814253E-12</v>
      </c>
      <c r="H97">
        <f t="shared" si="18"/>
        <v>2.4883019357969524E-5</v>
      </c>
      <c r="I97">
        <f t="shared" si="18"/>
        <v>0.1132722120515873</v>
      </c>
      <c r="J97">
        <f t="shared" si="19"/>
        <v>0.11329709507664494</v>
      </c>
      <c r="K97">
        <f t="shared" si="14"/>
        <v>-2.4507138904918535</v>
      </c>
      <c r="L97">
        <f t="shared" si="20"/>
        <v>6.005998573049717</v>
      </c>
    </row>
    <row r="98" spans="1:12" x14ac:dyDescent="0.25">
      <c r="A98">
        <f t="shared" si="21"/>
        <v>1034.2999999999961</v>
      </c>
      <c r="B98">
        <v>36</v>
      </c>
      <c r="C98">
        <f t="shared" si="15"/>
        <v>31.316612826380947</v>
      </c>
      <c r="D98">
        <f t="shared" si="16"/>
        <v>204.71969860560603</v>
      </c>
      <c r="E98">
        <f t="shared" si="17"/>
        <v>4.6833871736190531</v>
      </c>
      <c r="F98">
        <f t="shared" si="18"/>
        <v>4.0352836180299538E-19</v>
      </c>
      <c r="G98">
        <f t="shared" si="18"/>
        <v>9.2833498095917431E-12</v>
      </c>
      <c r="H98">
        <f t="shared" si="18"/>
        <v>3.5256462453157585E-5</v>
      </c>
      <c r="I98">
        <f t="shared" si="18"/>
        <v>0.14075364087296161</v>
      </c>
      <c r="J98">
        <f t="shared" si="19"/>
        <v>0.1407888973446981</v>
      </c>
      <c r="K98">
        <f t="shared" si="14"/>
        <v>4.5425982762743553</v>
      </c>
      <c r="L98">
        <f t="shared" si="20"/>
        <v>20.635199099610745</v>
      </c>
    </row>
    <row r="99" spans="1:12" x14ac:dyDescent="0.25">
      <c r="A99">
        <f t="shared" si="21"/>
        <v>1034.349999999996</v>
      </c>
      <c r="B99">
        <v>35</v>
      </c>
      <c r="C99">
        <f t="shared" si="15"/>
        <v>31.295808857346685</v>
      </c>
      <c r="D99">
        <f t="shared" si="16"/>
        <v>204.66969860560607</v>
      </c>
      <c r="E99">
        <f t="shared" si="17"/>
        <v>3.7041911426533147</v>
      </c>
      <c r="F99">
        <f t="shared" si="18"/>
        <v>7.4635860507412571E-19</v>
      </c>
      <c r="G99">
        <f t="shared" si="18"/>
        <v>1.5058398803226839E-11</v>
      </c>
      <c r="H99">
        <f t="shared" si="18"/>
        <v>4.9750008526506551E-5</v>
      </c>
      <c r="I99">
        <f t="shared" si="18"/>
        <v>0.17418656789388581</v>
      </c>
      <c r="J99">
        <f t="shared" si="19"/>
        <v>0.17423631791747071</v>
      </c>
      <c r="K99">
        <f t="shared" si="14"/>
        <v>3.5299548247358441</v>
      </c>
      <c r="L99">
        <f t="shared" si="20"/>
        <v>12.460581064675864</v>
      </c>
    </row>
    <row r="100" spans="1:12" x14ac:dyDescent="0.25">
      <c r="A100">
        <f t="shared" si="21"/>
        <v>1034.399999999996</v>
      </c>
      <c r="B100">
        <v>31</v>
      </c>
      <c r="C100">
        <f t="shared" si="15"/>
        <v>31.275004888312424</v>
      </c>
      <c r="D100">
        <f t="shared" si="16"/>
        <v>204.61969860560612</v>
      </c>
      <c r="E100">
        <f t="shared" si="17"/>
        <v>-0.27500488831242365</v>
      </c>
      <c r="F100">
        <f t="shared" si="18"/>
        <v>1.3748008535211743E-18</v>
      </c>
      <c r="G100">
        <f t="shared" si="18"/>
        <v>2.4326052660874881E-11</v>
      </c>
      <c r="H100">
        <f t="shared" si="18"/>
        <v>6.991435471850573E-5</v>
      </c>
      <c r="I100">
        <f t="shared" si="18"/>
        <v>0.21467845213798822</v>
      </c>
      <c r="J100">
        <f t="shared" si="19"/>
        <v>0.21474836651703277</v>
      </c>
      <c r="K100">
        <f t="shared" si="14"/>
        <v>-0.48975325482945642</v>
      </c>
      <c r="L100">
        <f t="shared" si="20"/>
        <v>0.23985825061604649</v>
      </c>
    </row>
    <row r="101" spans="1:12" x14ac:dyDescent="0.25">
      <c r="A101">
        <f t="shared" si="21"/>
        <v>1034.449999999996</v>
      </c>
      <c r="B101">
        <v>37</v>
      </c>
      <c r="C101">
        <f t="shared" si="15"/>
        <v>31.254200919278162</v>
      </c>
      <c r="D101">
        <f t="shared" si="16"/>
        <v>204.56969860560616</v>
      </c>
      <c r="E101">
        <f t="shared" si="17"/>
        <v>5.745799080721838</v>
      </c>
      <c r="F101">
        <f t="shared" si="18"/>
        <v>2.52203326527011E-18</v>
      </c>
      <c r="G101">
        <f t="shared" si="18"/>
        <v>3.9136614922916154E-11</v>
      </c>
      <c r="H101">
        <f t="shared" si="18"/>
        <v>9.7849433689883815E-5</v>
      </c>
      <c r="I101">
        <f t="shared" si="18"/>
        <v>0.26350024130140826</v>
      </c>
      <c r="J101">
        <f t="shared" si="19"/>
        <v>0.26359809077423474</v>
      </c>
      <c r="K101">
        <f t="shared" si="14"/>
        <v>5.4822009899476036</v>
      </c>
      <c r="L101">
        <f t="shared" si="20"/>
        <v>30.054527694182486</v>
      </c>
    </row>
    <row r="102" spans="1:12" x14ac:dyDescent="0.25">
      <c r="A102">
        <f t="shared" si="21"/>
        <v>1034.4999999999959</v>
      </c>
      <c r="B102">
        <v>31</v>
      </c>
      <c r="C102">
        <f t="shared" si="15"/>
        <v>31.2333969502439</v>
      </c>
      <c r="D102">
        <f t="shared" si="16"/>
        <v>204.51969860560621</v>
      </c>
      <c r="E102">
        <f t="shared" si="17"/>
        <v>-0.23339695024390039</v>
      </c>
      <c r="F102">
        <f t="shared" si="18"/>
        <v>4.6076618228807701E-18</v>
      </c>
      <c r="G102">
        <f t="shared" si="18"/>
        <v>6.270665642656226E-11</v>
      </c>
      <c r="H102">
        <f t="shared" si="18"/>
        <v>1.3638576626394798E-4</v>
      </c>
      <c r="I102">
        <f t="shared" si="18"/>
        <v>0.32210120380381713</v>
      </c>
      <c r="J102">
        <f t="shared" si="19"/>
        <v>0.32223758963278776</v>
      </c>
      <c r="K102">
        <f t="shared" si="14"/>
        <v>-0.5556345398766882</v>
      </c>
      <c r="L102">
        <f t="shared" si="20"/>
        <v>0.308729741903979</v>
      </c>
    </row>
    <row r="103" spans="1:12" x14ac:dyDescent="0.25">
      <c r="A103">
        <f t="shared" si="21"/>
        <v>1034.5499999999959</v>
      </c>
      <c r="B103">
        <v>39</v>
      </c>
      <c r="C103">
        <f t="shared" si="15"/>
        <v>31.212592981209639</v>
      </c>
      <c r="D103">
        <f t="shared" si="16"/>
        <v>204.46969860560625</v>
      </c>
      <c r="E103">
        <f t="shared" si="17"/>
        <v>7.7874070187903612</v>
      </c>
      <c r="F103">
        <f t="shared" si="18"/>
        <v>8.3835730261553257E-18</v>
      </c>
      <c r="G103">
        <f t="shared" si="18"/>
        <v>1.0006052989141543E-10</v>
      </c>
      <c r="H103">
        <f t="shared" si="18"/>
        <v>1.8932089476687445E-4</v>
      </c>
      <c r="I103">
        <f t="shared" si="18"/>
        <v>0.39212311801889455</v>
      </c>
      <c r="J103">
        <f t="shared" si="19"/>
        <v>0.39231243901372198</v>
      </c>
      <c r="K103">
        <f t="shared" si="14"/>
        <v>7.3950945797766394</v>
      </c>
      <c r="L103">
        <f t="shared" si="20"/>
        <v>54.687423843841835</v>
      </c>
    </row>
    <row r="104" spans="1:12" x14ac:dyDescent="0.25">
      <c r="A104">
        <f t="shared" si="21"/>
        <v>1034.5999999999958</v>
      </c>
      <c r="B104">
        <v>30</v>
      </c>
      <c r="C104">
        <f t="shared" si="15"/>
        <v>31.191789012175377</v>
      </c>
      <c r="D104">
        <f t="shared" si="16"/>
        <v>204.4196986056063</v>
      </c>
      <c r="E104">
        <f t="shared" si="17"/>
        <v>-1.1917890121753771</v>
      </c>
      <c r="F104">
        <f t="shared" si="18"/>
        <v>1.5191353692127734E-17</v>
      </c>
      <c r="G104">
        <f t="shared" si="18"/>
        <v>1.5901230066018025E-10</v>
      </c>
      <c r="H104">
        <f t="shared" si="18"/>
        <v>2.6172596959561889E-4</v>
      </c>
      <c r="I104">
        <f t="shared" si="18"/>
        <v>0.47541328709769137</v>
      </c>
      <c r="J104">
        <f t="shared" si="19"/>
        <v>0.47567501322629929</v>
      </c>
      <c r="K104">
        <f t="shared" si="14"/>
        <v>-1.6674640254016764</v>
      </c>
      <c r="L104">
        <f t="shared" si="20"/>
        <v>2.7804362760087624</v>
      </c>
    </row>
    <row r="105" spans="1:12" x14ac:dyDescent="0.25">
      <c r="A105">
        <f t="shared" si="21"/>
        <v>1034.6499999999958</v>
      </c>
      <c r="B105">
        <v>30</v>
      </c>
      <c r="C105">
        <f t="shared" si="15"/>
        <v>31.170985043141116</v>
      </c>
      <c r="D105">
        <f t="shared" si="16"/>
        <v>204.36969860560635</v>
      </c>
      <c r="E105">
        <f t="shared" si="17"/>
        <v>-1.1709850431411155</v>
      </c>
      <c r="F105">
        <f t="shared" si="18"/>
        <v>2.7414641288499855E-17</v>
      </c>
      <c r="G105">
        <f t="shared" si="18"/>
        <v>2.5166186611780806E-10</v>
      </c>
      <c r="H105">
        <f t="shared" si="18"/>
        <v>3.6034114575716461E-4</v>
      </c>
      <c r="I105">
        <f t="shared" si="18"/>
        <v>0.57403576573861148</v>
      </c>
      <c r="J105">
        <f t="shared" si="19"/>
        <v>0.57439610713603051</v>
      </c>
      <c r="K105">
        <f t="shared" si="14"/>
        <v>-1.7453811502771459</v>
      </c>
      <c r="L105">
        <f t="shared" si="20"/>
        <v>3.0463553597427731</v>
      </c>
    </row>
    <row r="106" spans="1:12" x14ac:dyDescent="0.25">
      <c r="A106">
        <f t="shared" si="21"/>
        <v>1034.6999999999957</v>
      </c>
      <c r="B106">
        <v>30</v>
      </c>
      <c r="C106">
        <f t="shared" si="15"/>
        <v>31.150181074106854</v>
      </c>
      <c r="D106">
        <f t="shared" si="16"/>
        <v>204.31969860560639</v>
      </c>
      <c r="E106">
        <f t="shared" si="17"/>
        <v>-1.1501810741068539</v>
      </c>
      <c r="F106">
        <f t="shared" si="18"/>
        <v>4.9270552095246991E-17</v>
      </c>
      <c r="G106">
        <f t="shared" si="18"/>
        <v>3.9666407836358387E-10</v>
      </c>
      <c r="H106">
        <f t="shared" si="18"/>
        <v>4.9408271589538102E-4</v>
      </c>
      <c r="I106">
        <f t="shared" si="18"/>
        <v>0.69028010716686827</v>
      </c>
      <c r="J106">
        <f t="shared" si="19"/>
        <v>0.69077419027942777</v>
      </c>
      <c r="K106">
        <f t="shared" si="14"/>
        <v>-1.8409552643862817</v>
      </c>
      <c r="L106">
        <f t="shared" si="20"/>
        <v>3.3891162854715642</v>
      </c>
    </row>
    <row r="107" spans="1:12" x14ac:dyDescent="0.25">
      <c r="A107">
        <f t="shared" si="21"/>
        <v>1034.7499999999957</v>
      </c>
      <c r="B107">
        <v>29</v>
      </c>
      <c r="C107">
        <f t="shared" si="15"/>
        <v>31.129377105072592</v>
      </c>
      <c r="D107">
        <f t="shared" si="16"/>
        <v>204.26969860560644</v>
      </c>
      <c r="E107">
        <f t="shared" si="17"/>
        <v>-2.1293771050725923</v>
      </c>
      <c r="F107">
        <f t="shared" si="18"/>
        <v>8.8188317812601631E-17</v>
      </c>
      <c r="G107">
        <f t="shared" si="18"/>
        <v>6.2265445784079094E-10</v>
      </c>
      <c r="H107">
        <f t="shared" si="18"/>
        <v>6.7468994330064183E-4</v>
      </c>
      <c r="I107">
        <f t="shared" si="18"/>
        <v>0.82666686850144622</v>
      </c>
      <c r="J107">
        <f t="shared" si="19"/>
        <v>0.82734155906740137</v>
      </c>
      <c r="K107">
        <f t="shared" si="14"/>
        <v>-2.9567186641399936</v>
      </c>
      <c r="L107">
        <f t="shared" si="20"/>
        <v>8.7421852588737892</v>
      </c>
    </row>
    <row r="108" spans="1:12" x14ac:dyDescent="0.25">
      <c r="A108">
        <f t="shared" si="21"/>
        <v>1034.7999999999956</v>
      </c>
      <c r="B108">
        <v>34</v>
      </c>
      <c r="C108">
        <f t="shared" si="15"/>
        <v>31.108573136038331</v>
      </c>
      <c r="D108">
        <f t="shared" si="16"/>
        <v>204.21969860560648</v>
      </c>
      <c r="E108">
        <f t="shared" si="17"/>
        <v>2.8914268639616694</v>
      </c>
      <c r="F108">
        <f t="shared" si="18"/>
        <v>1.5720033132931615E-16</v>
      </c>
      <c r="G108">
        <f t="shared" si="18"/>
        <v>9.7339721505122861E-10</v>
      </c>
      <c r="H108">
        <f t="shared" si="18"/>
        <v>9.1754543884090445E-4</v>
      </c>
      <c r="I108">
        <f t="shared" si="18"/>
        <v>0.98594905516007558</v>
      </c>
      <c r="J108">
        <f t="shared" si="19"/>
        <v>0.98686660157231387</v>
      </c>
      <c r="K108">
        <f t="shared" si="14"/>
        <v>1.9045602623893556</v>
      </c>
      <c r="L108">
        <f t="shared" si="20"/>
        <v>3.6273497930726113</v>
      </c>
    </row>
    <row r="109" spans="1:12" x14ac:dyDescent="0.25">
      <c r="A109">
        <f t="shared" si="21"/>
        <v>1034.8499999999956</v>
      </c>
      <c r="B109">
        <v>34</v>
      </c>
      <c r="C109">
        <f t="shared" si="15"/>
        <v>31.087769167004069</v>
      </c>
      <c r="D109">
        <f t="shared" si="16"/>
        <v>204.16969860560653</v>
      </c>
      <c r="E109">
        <f t="shared" si="17"/>
        <v>2.912230832995931</v>
      </c>
      <c r="F109">
        <f t="shared" si="18"/>
        <v>2.790709458362385E-16</v>
      </c>
      <c r="G109">
        <f t="shared" si="18"/>
        <v>1.5154857801193195E-9</v>
      </c>
      <c r="H109">
        <f t="shared" si="18"/>
        <v>1.2427097144297374E-3</v>
      </c>
      <c r="I109">
        <f t="shared" si="18"/>
        <v>1.1711086449333077</v>
      </c>
      <c r="J109">
        <f t="shared" si="19"/>
        <v>1.1723513561632235</v>
      </c>
      <c r="K109">
        <f t="shared" si="14"/>
        <v>1.7398794768327075</v>
      </c>
      <c r="L109">
        <f t="shared" si="20"/>
        <v>3.027180593903656</v>
      </c>
    </row>
    <row r="110" spans="1:12" x14ac:dyDescent="0.25">
      <c r="A110">
        <f t="shared" si="21"/>
        <v>1034.8999999999955</v>
      </c>
      <c r="B110">
        <v>38</v>
      </c>
      <c r="C110">
        <f t="shared" si="15"/>
        <v>31.066965197969807</v>
      </c>
      <c r="D110">
        <f t="shared" si="16"/>
        <v>204.11969860560657</v>
      </c>
      <c r="E110">
        <f t="shared" si="17"/>
        <v>6.9330348020301926</v>
      </c>
      <c r="F110">
        <f t="shared" si="18"/>
        <v>4.9339479116724291E-16</v>
      </c>
      <c r="G110">
        <f t="shared" si="18"/>
        <v>2.3498081230786923E-9</v>
      </c>
      <c r="H110">
        <f t="shared" si="18"/>
        <v>1.6762182880750911E-3</v>
      </c>
      <c r="I110">
        <f t="shared" si="18"/>
        <v>1.3853473150369828</v>
      </c>
      <c r="J110">
        <f t="shared" si="19"/>
        <v>1.3870235356748666</v>
      </c>
      <c r="K110">
        <f t="shared" si="14"/>
        <v>5.5460112663553263</v>
      </c>
      <c r="L110">
        <f t="shared" si="20"/>
        <v>30.75824096654021</v>
      </c>
    </row>
    <row r="111" spans="1:12" x14ac:dyDescent="0.25">
      <c r="A111">
        <f t="shared" si="21"/>
        <v>1034.9499999999955</v>
      </c>
      <c r="B111">
        <v>35</v>
      </c>
      <c r="C111">
        <f t="shared" si="15"/>
        <v>31.046161228935546</v>
      </c>
      <c r="D111">
        <f t="shared" si="16"/>
        <v>204.06969860560662</v>
      </c>
      <c r="E111">
        <f t="shared" si="17"/>
        <v>3.9538387710644542</v>
      </c>
      <c r="F111">
        <f t="shared" si="18"/>
        <v>8.6874689416202435E-16</v>
      </c>
      <c r="G111">
        <f t="shared" si="18"/>
        <v>3.6285382420700149E-9</v>
      </c>
      <c r="H111">
        <f t="shared" si="18"/>
        <v>2.2516984284358423E-3</v>
      </c>
      <c r="I111">
        <f t="shared" si="18"/>
        <v>1.6320705060500891</v>
      </c>
      <c r="J111">
        <f t="shared" si="19"/>
        <v>1.6343222081070641</v>
      </c>
      <c r="K111">
        <f t="shared" si="14"/>
        <v>2.3195165629573902</v>
      </c>
      <c r="L111">
        <f t="shared" si="20"/>
        <v>5.3801570858336643</v>
      </c>
    </row>
    <row r="112" spans="1:12" x14ac:dyDescent="0.25">
      <c r="A112">
        <f t="shared" si="21"/>
        <v>1034.9999999999955</v>
      </c>
      <c r="B112">
        <v>35</v>
      </c>
      <c r="C112">
        <f t="shared" si="15"/>
        <v>31.025357259901284</v>
      </c>
      <c r="D112">
        <f t="shared" si="16"/>
        <v>204.01969860560666</v>
      </c>
      <c r="E112">
        <f t="shared" si="17"/>
        <v>3.9746427400987159</v>
      </c>
      <c r="F112">
        <f t="shared" si="18"/>
        <v>1.5233887300300007E-15</v>
      </c>
      <c r="G112">
        <f t="shared" si="18"/>
        <v>5.5802001583702715E-9</v>
      </c>
      <c r="H112">
        <f t="shared" si="18"/>
        <v>3.0123722865949467E-3</v>
      </c>
      <c r="I112">
        <f t="shared" si="18"/>
        <v>1.9148640001665174</v>
      </c>
      <c r="J112">
        <f t="shared" si="19"/>
        <v>1.9178763780333139</v>
      </c>
      <c r="K112">
        <f t="shared" si="14"/>
        <v>2.0567663620654022</v>
      </c>
      <c r="L112">
        <f t="shared" si="20"/>
        <v>4.2302878681237495</v>
      </c>
    </row>
    <row r="113" spans="1:12" x14ac:dyDescent="0.25">
      <c r="A113">
        <f t="shared" si="21"/>
        <v>1035.0499999999954</v>
      </c>
      <c r="B113">
        <v>32</v>
      </c>
      <c r="C113">
        <f t="shared" si="15"/>
        <v>31.004553290867022</v>
      </c>
      <c r="D113">
        <f t="shared" si="16"/>
        <v>203.96969860560671</v>
      </c>
      <c r="E113">
        <f t="shared" si="17"/>
        <v>0.9954467091329775</v>
      </c>
      <c r="F113">
        <f t="shared" si="18"/>
        <v>2.660400253283811E-15</v>
      </c>
      <c r="G113">
        <f t="shared" si="18"/>
        <v>8.5464669661993281E-9</v>
      </c>
      <c r="H113">
        <f t="shared" si="18"/>
        <v>4.0135236923165788E-3</v>
      </c>
      <c r="I113">
        <f t="shared" si="18"/>
        <v>2.2374622721338526</v>
      </c>
      <c r="J113">
        <f t="shared" si="19"/>
        <v>2.241475804372639</v>
      </c>
      <c r="K113">
        <f t="shared" si="14"/>
        <v>-1.2460290952396615</v>
      </c>
      <c r="L113">
        <f t="shared" si="20"/>
        <v>1.5525885061837696</v>
      </c>
    </row>
    <row r="114" spans="1:12" x14ac:dyDescent="0.25">
      <c r="A114">
        <f t="shared" si="21"/>
        <v>1035.0999999999954</v>
      </c>
      <c r="B114">
        <v>34</v>
      </c>
      <c r="C114">
        <f t="shared" si="15"/>
        <v>30.983749321832761</v>
      </c>
      <c r="D114">
        <f t="shared" si="16"/>
        <v>203.91969860560675</v>
      </c>
      <c r="E114">
        <f t="shared" si="17"/>
        <v>3.0162506781672391</v>
      </c>
      <c r="F114">
        <f t="shared" si="18"/>
        <v>4.6270265485556442E-15</v>
      </c>
      <c r="G114">
        <f t="shared" si="18"/>
        <v>1.3035936260051439E-8</v>
      </c>
      <c r="H114">
        <f t="shared" si="18"/>
        <v>5.3255171456895933E-3</v>
      </c>
      <c r="I114">
        <f t="shared" si="18"/>
        <v>2.6037079932987188</v>
      </c>
      <c r="J114">
        <f t="shared" si="19"/>
        <v>2.6090335234803494</v>
      </c>
      <c r="K114">
        <f t="shared" si="14"/>
        <v>0.40721715468688968</v>
      </c>
      <c r="L114">
        <f t="shared" si="20"/>
        <v>0.16582581107128624</v>
      </c>
    </row>
    <row r="115" spans="1:12" x14ac:dyDescent="0.25">
      <c r="A115">
        <f t="shared" si="21"/>
        <v>1035.1499999999953</v>
      </c>
      <c r="B115">
        <v>40</v>
      </c>
      <c r="C115">
        <f t="shared" si="15"/>
        <v>30.962945352798499</v>
      </c>
      <c r="D115">
        <f t="shared" si="16"/>
        <v>203.8696986056068</v>
      </c>
      <c r="E115">
        <f t="shared" si="17"/>
        <v>9.0370546472015008</v>
      </c>
      <c r="F115">
        <f t="shared" si="18"/>
        <v>8.014487777944276E-15</v>
      </c>
      <c r="G115">
        <f t="shared" si="18"/>
        <v>1.9802344287514926E-8</v>
      </c>
      <c r="H115">
        <f t="shared" si="18"/>
        <v>7.0374692820904883E-3</v>
      </c>
      <c r="I115">
        <f t="shared" si="18"/>
        <v>3.0175022348536173</v>
      </c>
      <c r="J115">
        <f t="shared" si="19"/>
        <v>3.02453972393806</v>
      </c>
      <c r="K115">
        <f t="shared" si="14"/>
        <v>6.0125149232634403</v>
      </c>
      <c r="L115">
        <f t="shared" si="20"/>
        <v>36.150335702465576</v>
      </c>
    </row>
    <row r="116" spans="1:12" x14ac:dyDescent="0.25">
      <c r="A116">
        <f t="shared" si="21"/>
        <v>1035.1999999999953</v>
      </c>
      <c r="B116">
        <v>25</v>
      </c>
      <c r="C116">
        <f t="shared" si="15"/>
        <v>30.942141383764238</v>
      </c>
      <c r="D116">
        <f t="shared" si="16"/>
        <v>203.81969860560685</v>
      </c>
      <c r="E116">
        <f t="shared" si="17"/>
        <v>-5.9421413837642376</v>
      </c>
      <c r="F116">
        <f t="shared" si="18"/>
        <v>1.3825101206665205E-14</v>
      </c>
      <c r="G116">
        <f t="shared" si="18"/>
        <v>2.9957788776997551E-8</v>
      </c>
      <c r="H116">
        <f t="shared" si="18"/>
        <v>9.2616849958987724E-3</v>
      </c>
      <c r="I116">
        <f t="shared" si="18"/>
        <v>3.4827451267300962</v>
      </c>
      <c r="J116">
        <f t="shared" si="19"/>
        <v>3.4920068416837977</v>
      </c>
      <c r="K116">
        <f t="shared" si="14"/>
        <v>-9.4341482254480358</v>
      </c>
      <c r="L116">
        <f t="shared" si="20"/>
        <v>89.003152739724328</v>
      </c>
    </row>
    <row r="117" spans="1:12" x14ac:dyDescent="0.25">
      <c r="A117">
        <f t="shared" si="21"/>
        <v>1035.2499999999952</v>
      </c>
      <c r="B117">
        <v>31</v>
      </c>
      <c r="C117">
        <f t="shared" si="15"/>
        <v>30.921337414729976</v>
      </c>
      <c r="D117">
        <f t="shared" si="16"/>
        <v>203.76969860560689</v>
      </c>
      <c r="E117">
        <f t="shared" si="17"/>
        <v>7.866258527002401E-2</v>
      </c>
      <c r="F117">
        <f t="shared" si="18"/>
        <v>2.3750876218115929E-14</v>
      </c>
      <c r="G117">
        <f t="shared" si="18"/>
        <v>4.5135854674464736E-8</v>
      </c>
      <c r="H117">
        <f t="shared" si="18"/>
        <v>1.2138982023832519E-2</v>
      </c>
      <c r="I117">
        <f t="shared" si="18"/>
        <v>4.0032669828616667</v>
      </c>
      <c r="J117">
        <f t="shared" si="19"/>
        <v>4.015406010021378</v>
      </c>
      <c r="K117">
        <f t="shared" si="14"/>
        <v>-3.936743424751354</v>
      </c>
      <c r="L117">
        <f t="shared" si="20"/>
        <v>15.497948792323019</v>
      </c>
    </row>
    <row r="118" spans="1:12" x14ac:dyDescent="0.25">
      <c r="A118">
        <f t="shared" si="21"/>
        <v>1035.2999999999952</v>
      </c>
      <c r="B118">
        <v>31</v>
      </c>
      <c r="C118">
        <f t="shared" si="15"/>
        <v>30.900533445695714</v>
      </c>
      <c r="D118">
        <f t="shared" si="16"/>
        <v>203.71969860560694</v>
      </c>
      <c r="E118">
        <f t="shared" si="17"/>
        <v>9.9466554304285637E-2</v>
      </c>
      <c r="F118">
        <f t="shared" si="18"/>
        <v>4.063588494484118E-14</v>
      </c>
      <c r="G118">
        <f t="shared" si="18"/>
        <v>6.7725521106232176E-8</v>
      </c>
      <c r="H118">
        <f t="shared" si="18"/>
        <v>1.5845038523562626E-2</v>
      </c>
      <c r="I118">
        <f t="shared" si="18"/>
        <v>4.5827501989406239</v>
      </c>
      <c r="J118">
        <f t="shared" si="19"/>
        <v>4.5985953051897486</v>
      </c>
      <c r="K118">
        <f t="shared" si="14"/>
        <v>-4.4991287508854629</v>
      </c>
      <c r="L118">
        <f t="shared" si="20"/>
        <v>20.242159517044186</v>
      </c>
    </row>
    <row r="119" spans="1:12" x14ac:dyDescent="0.25">
      <c r="A119">
        <f t="shared" si="21"/>
        <v>1035.3499999999951</v>
      </c>
      <c r="B119">
        <v>44</v>
      </c>
      <c r="C119">
        <f t="shared" si="15"/>
        <v>30.879729476661453</v>
      </c>
      <c r="D119">
        <f t="shared" si="16"/>
        <v>203.66969860560698</v>
      </c>
      <c r="E119">
        <f t="shared" si="17"/>
        <v>13.120270523338547</v>
      </c>
      <c r="F119">
        <f t="shared" si="18"/>
        <v>6.9240241900022404E-14</v>
      </c>
      <c r="G119">
        <f t="shared" si="18"/>
        <v>1.0120496264597145E-7</v>
      </c>
      <c r="H119">
        <f t="shared" si="18"/>
        <v>2.0597907298615114E-2</v>
      </c>
      <c r="I119">
        <f t="shared" si="18"/>
        <v>5.22464256024438</v>
      </c>
      <c r="J119">
        <f t="shared" si="19"/>
        <v>5.2452405687480272</v>
      </c>
      <c r="K119">
        <f t="shared" si="14"/>
        <v>7.87502995459052</v>
      </c>
      <c r="L119">
        <f t="shared" si="20"/>
        <v>62.016096785697968</v>
      </c>
    </row>
    <row r="120" spans="1:12" x14ac:dyDescent="0.25">
      <c r="A120">
        <f t="shared" si="21"/>
        <v>1035.3999999999951</v>
      </c>
      <c r="B120">
        <v>40</v>
      </c>
      <c r="C120">
        <f t="shared" si="15"/>
        <v>30.858925507627191</v>
      </c>
      <c r="D120">
        <f t="shared" si="16"/>
        <v>203.61969860560703</v>
      </c>
      <c r="E120">
        <f t="shared" si="17"/>
        <v>9.1410744923728089</v>
      </c>
      <c r="F120">
        <f t="shared" si="18"/>
        <v>1.1749684350570828E-13</v>
      </c>
      <c r="G120">
        <f t="shared" si="18"/>
        <v>1.5061562600788569E-7</v>
      </c>
      <c r="H120">
        <f t="shared" si="18"/>
        <v>2.6666846917125432E-2</v>
      </c>
      <c r="I120">
        <f t="shared" si="18"/>
        <v>5.9320629571529118</v>
      </c>
      <c r="J120">
        <f t="shared" si="19"/>
        <v>5.958729954685781</v>
      </c>
      <c r="K120">
        <f t="shared" si="14"/>
        <v>3.1823445376870279</v>
      </c>
      <c r="L120">
        <f t="shared" si="20"/>
        <v>10.127316756546463</v>
      </c>
    </row>
    <row r="121" spans="1:12" x14ac:dyDescent="0.25">
      <c r="A121">
        <f t="shared" si="21"/>
        <v>1035.449999999995</v>
      </c>
      <c r="B121">
        <v>39</v>
      </c>
      <c r="C121">
        <f t="shared" si="15"/>
        <v>30.838121538592929</v>
      </c>
      <c r="D121">
        <f t="shared" si="16"/>
        <v>203.56969860560707</v>
      </c>
      <c r="E121">
        <f t="shared" si="17"/>
        <v>8.1618784614070705</v>
      </c>
      <c r="F121">
        <f t="shared" si="18"/>
        <v>1.985695225489283E-13</v>
      </c>
      <c r="G121">
        <f t="shared" si="18"/>
        <v>2.2323229400175757E-7</v>
      </c>
      <c r="H121">
        <f t="shared" si="18"/>
        <v>3.4382622985263844E-2</v>
      </c>
      <c r="I121">
        <f t="shared" si="18"/>
        <v>6.7077008847659458</v>
      </c>
      <c r="J121">
        <f t="shared" si="19"/>
        <v>6.7420837309837021</v>
      </c>
      <c r="K121">
        <f t="shared" si="14"/>
        <v>1.4197947304233685</v>
      </c>
      <c r="L121">
        <f t="shared" si="20"/>
        <v>2.0158170765379655</v>
      </c>
    </row>
    <row r="122" spans="1:12" x14ac:dyDescent="0.25">
      <c r="A122">
        <f t="shared" si="21"/>
        <v>1035.499999999995</v>
      </c>
      <c r="B122">
        <v>23</v>
      </c>
      <c r="C122">
        <f t="shared" si="15"/>
        <v>30.817317569558668</v>
      </c>
      <c r="D122">
        <f t="shared" si="16"/>
        <v>203.51969860560712</v>
      </c>
      <c r="E122">
        <f t="shared" si="17"/>
        <v>-7.8173175695586679</v>
      </c>
      <c r="F122">
        <f t="shared" si="18"/>
        <v>3.3420870084530054E-13</v>
      </c>
      <c r="G122">
        <f t="shared" si="18"/>
        <v>3.2950558638756852E-7</v>
      </c>
      <c r="H122">
        <f t="shared" si="18"/>
        <v>4.4149431039659556E-2</v>
      </c>
      <c r="I122">
        <f t="shared" si="18"/>
        <v>7.5537114884179628</v>
      </c>
      <c r="J122">
        <f t="shared" si="19"/>
        <v>7.5978612489635431</v>
      </c>
      <c r="K122">
        <f t="shared" si="14"/>
        <v>-15.415178818522211</v>
      </c>
      <c r="L122">
        <f t="shared" si="20"/>
        <v>237.62773800701584</v>
      </c>
    </row>
    <row r="123" spans="1:12" x14ac:dyDescent="0.25">
      <c r="A123">
        <f t="shared" si="21"/>
        <v>1035.549999999995</v>
      </c>
      <c r="B123">
        <v>43</v>
      </c>
      <c r="C123">
        <f t="shared" si="15"/>
        <v>30.796513600524406</v>
      </c>
      <c r="D123">
        <f t="shared" si="16"/>
        <v>203.46969860560716</v>
      </c>
      <c r="E123">
        <f t="shared" si="17"/>
        <v>12.203486399475594</v>
      </c>
      <c r="F123">
        <f t="shared" si="18"/>
        <v>5.6019816454836246E-13</v>
      </c>
      <c r="G123">
        <f t="shared" si="18"/>
        <v>4.8438123527540025E-7</v>
      </c>
      <c r="H123">
        <f t="shared" si="18"/>
        <v>5.6458584541813774E-2</v>
      </c>
      <c r="I123">
        <f t="shared" si="18"/>
        <v>8.4716082947024596</v>
      </c>
      <c r="J123">
        <f t="shared" si="19"/>
        <v>8.528067363626068</v>
      </c>
      <c r="K123">
        <f t="shared" si="14"/>
        <v>3.6754190358495258</v>
      </c>
      <c r="L123">
        <f t="shared" si="20"/>
        <v>13.508705089085058</v>
      </c>
    </row>
    <row r="124" spans="1:12" x14ac:dyDescent="0.25">
      <c r="A124">
        <f t="shared" si="21"/>
        <v>1035.5999999999949</v>
      </c>
      <c r="B124">
        <v>41</v>
      </c>
      <c r="C124">
        <f t="shared" si="15"/>
        <v>30.775709631490145</v>
      </c>
      <c r="D124">
        <f t="shared" si="16"/>
        <v>203.41969860560721</v>
      </c>
      <c r="E124">
        <f t="shared" si="17"/>
        <v>10.224290368509855</v>
      </c>
      <c r="F124">
        <f t="shared" si="18"/>
        <v>9.3515667822226544E-13</v>
      </c>
      <c r="G124">
        <f t="shared" si="18"/>
        <v>7.09137754106508E-7</v>
      </c>
      <c r="H124">
        <f t="shared" si="18"/>
        <v>7.1904095793180647E-2</v>
      </c>
      <c r="I124">
        <f t="shared" si="18"/>
        <v>9.462156122028146</v>
      </c>
      <c r="J124">
        <f t="shared" si="19"/>
        <v>9.5340609269600165</v>
      </c>
      <c r="K124">
        <f t="shared" si="14"/>
        <v>0.6902294415498389</v>
      </c>
      <c r="L124">
        <f t="shared" si="20"/>
        <v>0.47641668198220249</v>
      </c>
    </row>
    <row r="125" spans="1:12" x14ac:dyDescent="0.25">
      <c r="A125">
        <f t="shared" si="21"/>
        <v>1035.6499999999949</v>
      </c>
      <c r="B125">
        <v>34</v>
      </c>
      <c r="C125">
        <f t="shared" si="15"/>
        <v>30.754905662455883</v>
      </c>
      <c r="D125">
        <f t="shared" si="16"/>
        <v>203.36969860560725</v>
      </c>
      <c r="E125">
        <f t="shared" si="17"/>
        <v>3.245094337544117</v>
      </c>
      <c r="F125">
        <f t="shared" si="18"/>
        <v>1.5546973074809787E-12</v>
      </c>
      <c r="G125">
        <f t="shared" si="18"/>
        <v>1.0339336584691867E-6</v>
      </c>
      <c r="H125">
        <f t="shared" si="18"/>
        <v>9.1200252661296555E-2</v>
      </c>
      <c r="I125">
        <f t="shared" si="18"/>
        <v>10.52526697879199</v>
      </c>
      <c r="J125">
        <f t="shared" si="19"/>
        <v>10.6164682653885</v>
      </c>
      <c r="K125">
        <f t="shared" si="14"/>
        <v>-7.3713739278443828</v>
      </c>
      <c r="L125">
        <f t="shared" si="20"/>
        <v>54.337153584103923</v>
      </c>
    </row>
    <row r="126" spans="1:12" x14ac:dyDescent="0.25">
      <c r="A126">
        <f t="shared" si="21"/>
        <v>1035.6999999999948</v>
      </c>
      <c r="B126">
        <v>32</v>
      </c>
      <c r="C126">
        <f t="shared" si="15"/>
        <v>30.734101693421621</v>
      </c>
      <c r="D126">
        <f t="shared" si="16"/>
        <v>203.3196986056073</v>
      </c>
      <c r="E126">
        <f t="shared" si="17"/>
        <v>1.2658983065783787</v>
      </c>
      <c r="F126">
        <f t="shared" si="18"/>
        <v>2.5741039554254053E-12</v>
      </c>
      <c r="G126">
        <f t="shared" si="18"/>
        <v>1.5013208226611588E-6</v>
      </c>
      <c r="H126">
        <f t="shared" si="18"/>
        <v>0.11520125820766595</v>
      </c>
      <c r="I126">
        <f t="shared" si="18"/>
        <v>11.659902013562226</v>
      </c>
      <c r="J126">
        <f t="shared" si="19"/>
        <v>11.775104773093288</v>
      </c>
      <c r="K126">
        <f t="shared" si="14"/>
        <v>-10.509206466514909</v>
      </c>
      <c r="L126">
        <f t="shared" si="20"/>
        <v>110.44342055583878</v>
      </c>
    </row>
    <row r="127" spans="1:12" x14ac:dyDescent="0.25">
      <c r="A127">
        <f t="shared" si="21"/>
        <v>1035.7499999999948</v>
      </c>
      <c r="B127">
        <v>37</v>
      </c>
      <c r="C127">
        <f t="shared" si="15"/>
        <v>30.713297724387303</v>
      </c>
      <c r="D127">
        <f t="shared" si="16"/>
        <v>203.26969860560735</v>
      </c>
      <c r="E127">
        <f t="shared" si="17"/>
        <v>6.2867022756126971</v>
      </c>
      <c r="F127">
        <f t="shared" si="18"/>
        <v>4.2444858117845088E-12</v>
      </c>
      <c r="G127">
        <f t="shared" si="18"/>
        <v>2.1710664265887652E-6</v>
      </c>
      <c r="H127">
        <f t="shared" si="18"/>
        <v>0.14492295207759387</v>
      </c>
      <c r="I127">
        <f t="shared" si="18"/>
        <v>12.863982763121081</v>
      </c>
      <c r="J127">
        <f t="shared" si="19"/>
        <v>13.008907886269347</v>
      </c>
      <c r="K127">
        <f t="shared" si="14"/>
        <v>-6.7222056106566495</v>
      </c>
      <c r="L127">
        <f t="shared" si="20"/>
        <v>45.188048271943735</v>
      </c>
    </row>
    <row r="128" spans="1:12" x14ac:dyDescent="0.25">
      <c r="A128">
        <f t="shared" si="21"/>
        <v>1035.7999999999947</v>
      </c>
      <c r="B128">
        <v>35</v>
      </c>
      <c r="C128">
        <f t="shared" si="15"/>
        <v>30.692493755353041</v>
      </c>
      <c r="D128">
        <f t="shared" si="16"/>
        <v>203.21969860560739</v>
      </c>
      <c r="E128">
        <f t="shared" si="17"/>
        <v>4.3075062446469587</v>
      </c>
      <c r="F128">
        <f t="shared" si="18"/>
        <v>6.9701617928607092E-12</v>
      </c>
      <c r="G128">
        <f t="shared" si="18"/>
        <v>3.1267379407425735E-6</v>
      </c>
      <c r="H128">
        <f t="shared" si="18"/>
        <v>0.18156657043181793</v>
      </c>
      <c r="I128">
        <f t="shared" si="18"/>
        <v>14.134315034885581</v>
      </c>
      <c r="J128">
        <f t="shared" si="19"/>
        <v>14.31588473206231</v>
      </c>
      <c r="K128">
        <f t="shared" si="14"/>
        <v>-10.008378487415351</v>
      </c>
      <c r="L128">
        <f t="shared" si="20"/>
        <v>100.1676399473584</v>
      </c>
    </row>
    <row r="129" spans="1:12" x14ac:dyDescent="0.25">
      <c r="A129">
        <f t="shared" si="21"/>
        <v>1035.8499999999947</v>
      </c>
      <c r="B129">
        <v>48</v>
      </c>
      <c r="C129">
        <f t="shared" si="15"/>
        <v>30.67168978631878</v>
      </c>
      <c r="D129">
        <f t="shared" si="16"/>
        <v>203.16969860560744</v>
      </c>
      <c r="E129">
        <f t="shared" si="17"/>
        <v>17.32831021368122</v>
      </c>
      <c r="F129">
        <f t="shared" si="18"/>
        <v>1.1399331957401019E-11</v>
      </c>
      <c r="G129">
        <f t="shared" si="18"/>
        <v>4.4846507196299385E-6</v>
      </c>
      <c r="H129">
        <f t="shared" si="18"/>
        <v>0.22654442410173453</v>
      </c>
      <c r="I129">
        <f t="shared" si="18"/>
        <v>15.466528746218525</v>
      </c>
      <c r="J129">
        <f t="shared" si="19"/>
        <v>15.693077654982378</v>
      </c>
      <c r="K129">
        <f t="shared" si="14"/>
        <v>1.6352325586988421</v>
      </c>
      <c r="L129">
        <f t="shared" si="20"/>
        <v>2.673985521028762</v>
      </c>
    </row>
    <row r="130" spans="1:12" x14ac:dyDescent="0.25">
      <c r="A130">
        <f t="shared" si="21"/>
        <v>1035.8999999999946</v>
      </c>
      <c r="B130">
        <v>47</v>
      </c>
      <c r="C130">
        <f t="shared" si="15"/>
        <v>30.650885817284518</v>
      </c>
      <c r="D130">
        <f t="shared" si="16"/>
        <v>203.11969860560748</v>
      </c>
      <c r="E130">
        <f t="shared" si="17"/>
        <v>16.349114182715482</v>
      </c>
      <c r="F130">
        <f t="shared" si="18"/>
        <v>1.856669961892201E-11</v>
      </c>
      <c r="G130">
        <f t="shared" si="18"/>
        <v>6.4059645918393488E-6</v>
      </c>
      <c r="H130">
        <f t="shared" si="18"/>
        <v>0.28150728174416723</v>
      </c>
      <c r="I130">
        <f t="shared" si="18"/>
        <v>16.855036913518106</v>
      </c>
      <c r="J130">
        <f t="shared" si="19"/>
        <v>17.136550601245432</v>
      </c>
      <c r="K130">
        <f t="shared" si="14"/>
        <v>-0.78743641852994983</v>
      </c>
      <c r="L130">
        <f t="shared" si="20"/>
        <v>0.62005611322727427</v>
      </c>
    </row>
    <row r="131" spans="1:12" x14ac:dyDescent="0.25">
      <c r="A131">
        <f t="shared" si="21"/>
        <v>1035.9499999999946</v>
      </c>
      <c r="B131">
        <v>54</v>
      </c>
      <c r="C131">
        <f t="shared" si="15"/>
        <v>30.630081848250256</v>
      </c>
      <c r="D131">
        <f t="shared" si="16"/>
        <v>203.06969860560753</v>
      </c>
      <c r="E131">
        <f t="shared" si="17"/>
        <v>23.369918151749744</v>
      </c>
      <c r="F131">
        <f t="shared" si="18"/>
        <v>3.0116797606033295E-11</v>
      </c>
      <c r="G131">
        <f t="shared" si="18"/>
        <v>9.112954713317851E-6</v>
      </c>
      <c r="H131">
        <f t="shared" si="18"/>
        <v>0.34837313578563972</v>
      </c>
      <c r="I131">
        <f t="shared" si="18"/>
        <v>18.293016731570646</v>
      </c>
      <c r="J131">
        <f t="shared" si="19"/>
        <v>18.641398980341116</v>
      </c>
      <c r="K131">
        <f t="shared" si="14"/>
        <v>4.7285191714086281</v>
      </c>
      <c r="L131">
        <f t="shared" si="20"/>
        <v>22.358893554378938</v>
      </c>
    </row>
    <row r="132" spans="1:12" x14ac:dyDescent="0.25">
      <c r="A132">
        <f t="shared" si="21"/>
        <v>1035.9999999999945</v>
      </c>
      <c r="B132">
        <v>58</v>
      </c>
      <c r="C132">
        <f t="shared" si="15"/>
        <v>30.609277879215995</v>
      </c>
      <c r="D132">
        <f t="shared" si="16"/>
        <v>203.01969860560757</v>
      </c>
      <c r="E132">
        <f t="shared" si="17"/>
        <v>27.390722120784005</v>
      </c>
      <c r="F132">
        <f t="shared" si="18"/>
        <v>4.8652105321076354E-11</v>
      </c>
      <c r="G132">
        <f t="shared" si="18"/>
        <v>1.2910785297998365E-5</v>
      </c>
      <c r="H132">
        <f t="shared" si="18"/>
        <v>0.42935690427340051</v>
      </c>
      <c r="I132">
        <f t="shared" si="18"/>
        <v>19.772415305820804</v>
      </c>
      <c r="J132">
        <f t="shared" si="19"/>
        <v>20.201785120928154</v>
      </c>
      <c r="K132">
        <f t="shared" si="14"/>
        <v>7.1889369998558514</v>
      </c>
      <c r="L132">
        <f t="shared" si="20"/>
        <v>51.680815187896449</v>
      </c>
    </row>
    <row r="133" spans="1:12" x14ac:dyDescent="0.25">
      <c r="A133">
        <f t="shared" si="21"/>
        <v>1036.0499999999945</v>
      </c>
      <c r="B133">
        <v>59</v>
      </c>
      <c r="C133">
        <f t="shared" si="15"/>
        <v>30.588473910181733</v>
      </c>
      <c r="D133">
        <f t="shared" si="16"/>
        <v>202.96969860560762</v>
      </c>
      <c r="E133">
        <f t="shared" si="17"/>
        <v>28.411526089818267</v>
      </c>
      <c r="F133">
        <f t="shared" si="18"/>
        <v>7.8273229844757788E-11</v>
      </c>
      <c r="G133">
        <f t="shared" si="18"/>
        <v>1.8216497339019736E-5</v>
      </c>
      <c r="H133">
        <f t="shared" si="18"/>
        <v>0.52700048259971732</v>
      </c>
      <c r="I133">
        <f t="shared" si="18"/>
        <v>21.283982099405261</v>
      </c>
      <c r="J133">
        <f t="shared" si="19"/>
        <v>21.81100079858059</v>
      </c>
      <c r="K133">
        <f t="shared" si="14"/>
        <v>6.6005252912376768</v>
      </c>
      <c r="L133">
        <f t="shared" si="20"/>
        <v>43.566934120268222</v>
      </c>
    </row>
    <row r="134" spans="1:12" x14ac:dyDescent="0.25">
      <c r="A134">
        <f t="shared" si="21"/>
        <v>1036.0999999999945</v>
      </c>
      <c r="B134">
        <v>48</v>
      </c>
      <c r="C134">
        <f t="shared" si="15"/>
        <v>30.567669941147471</v>
      </c>
      <c r="D134">
        <f t="shared" si="16"/>
        <v>202.91969860560766</v>
      </c>
      <c r="E134">
        <f t="shared" si="17"/>
        <v>17.432330058852529</v>
      </c>
      <c r="F134">
        <f t="shared" si="18"/>
        <v>1.2541331285141805E-10</v>
      </c>
      <c r="G134">
        <f t="shared" si="18"/>
        <v>2.5597400238796138E-5</v>
      </c>
      <c r="H134">
        <f t="shared" si="18"/>
        <v>0.64420240760392311</v>
      </c>
      <c r="I134">
        <f t="shared" si="18"/>
        <v>22.81732954092687</v>
      </c>
      <c r="J134">
        <f t="shared" si="19"/>
        <v>23.461557546056447</v>
      </c>
      <c r="K134">
        <f t="shared" si="14"/>
        <v>-6.0292274872039187</v>
      </c>
      <c r="L134">
        <f t="shared" si="20"/>
        <v>36.351584092455276</v>
      </c>
    </row>
    <row r="135" spans="1:12" x14ac:dyDescent="0.25">
      <c r="A135">
        <f t="shared" si="21"/>
        <v>1036.1499999999944</v>
      </c>
      <c r="B135">
        <v>61</v>
      </c>
      <c r="C135">
        <f t="shared" si="15"/>
        <v>30.54686597211321</v>
      </c>
      <c r="D135">
        <f t="shared" si="16"/>
        <v>202.86969860560771</v>
      </c>
      <c r="E135">
        <f t="shared" si="17"/>
        <v>30.45313402788679</v>
      </c>
      <c r="F135">
        <f t="shared" si="18"/>
        <v>2.0012105978013198E-10</v>
      </c>
      <c r="G135">
        <f t="shared" si="18"/>
        <v>3.582165214197691E-5</v>
      </c>
      <c r="H135">
        <f t="shared" si="18"/>
        <v>0.7842462360333633</v>
      </c>
      <c r="I135">
        <f t="shared" si="18"/>
        <v>24.361022521535023</v>
      </c>
      <c r="J135">
        <f t="shared" si="19"/>
        <v>25.14530457942065</v>
      </c>
      <c r="K135">
        <f t="shared" si="14"/>
        <v>5.3078294484661406</v>
      </c>
      <c r="L135">
        <f t="shared" si="20"/>
        <v>28.173053454004375</v>
      </c>
    </row>
    <row r="136" spans="1:12" x14ac:dyDescent="0.25">
      <c r="A136">
        <f t="shared" si="21"/>
        <v>1036.1999999999944</v>
      </c>
      <c r="B136">
        <v>66</v>
      </c>
      <c r="C136">
        <f t="shared" si="15"/>
        <v>30.526062003078948</v>
      </c>
      <c r="D136">
        <f t="shared" si="16"/>
        <v>202.81969860560775</v>
      </c>
      <c r="E136">
        <f t="shared" si="17"/>
        <v>35.473937996921052</v>
      </c>
      <c r="F136">
        <f t="shared" si="18"/>
        <v>3.1802460131610776E-10</v>
      </c>
      <c r="G136">
        <f t="shared" si="18"/>
        <v>4.9924547131943963E-5</v>
      </c>
      <c r="H136">
        <f t="shared" si="18"/>
        <v>0.95082657419013061</v>
      </c>
      <c r="I136">
        <f t="shared" si="18"/>
        <v>25.902696709899335</v>
      </c>
      <c r="J136">
        <f t="shared" si="19"/>
        <v>26.853573208954622</v>
      </c>
      <c r="K136">
        <f t="shared" si="14"/>
        <v>8.6203647879664302</v>
      </c>
      <c r="L136">
        <f t="shared" si="20"/>
        <v>74.310689077611514</v>
      </c>
    </row>
    <row r="137" spans="1:12" x14ac:dyDescent="0.25">
      <c r="A137">
        <f t="shared" si="21"/>
        <v>1036.2499999999943</v>
      </c>
      <c r="B137">
        <v>68</v>
      </c>
      <c r="C137">
        <f t="shared" si="15"/>
        <v>30.505258034044687</v>
      </c>
      <c r="D137">
        <f t="shared" si="16"/>
        <v>202.7696986056078</v>
      </c>
      <c r="E137">
        <f t="shared" si="17"/>
        <v>37.494741965955313</v>
      </c>
      <c r="F137">
        <f t="shared" si="18"/>
        <v>5.0332373222894802E-10</v>
      </c>
      <c r="G137">
        <f t="shared" si="18"/>
        <v>6.9294924292398293E-5</v>
      </c>
      <c r="H137">
        <f t="shared" si="18"/>
        <v>1.1480715314710173</v>
      </c>
      <c r="I137">
        <f t="shared" si="18"/>
        <v>27.429204755118729</v>
      </c>
      <c r="J137">
        <f t="shared" si="19"/>
        <v>28.577345582017362</v>
      </c>
      <c r="K137">
        <f t="shared" si="14"/>
        <v>8.9173963839379518</v>
      </c>
      <c r="L137">
        <f t="shared" si="20"/>
        <v>79.519958268269662</v>
      </c>
    </row>
    <row r="138" spans="1:12" x14ac:dyDescent="0.25">
      <c r="A138">
        <f t="shared" si="21"/>
        <v>1036.2999999999943</v>
      </c>
      <c r="B138">
        <v>58</v>
      </c>
      <c r="C138">
        <f t="shared" si="15"/>
        <v>30.484454065010425</v>
      </c>
      <c r="D138">
        <f t="shared" si="16"/>
        <v>202.71969860560785</v>
      </c>
      <c r="E138">
        <f t="shared" si="17"/>
        <v>27.515545934989575</v>
      </c>
      <c r="F138">
        <f t="shared" si="18"/>
        <v>7.9332815671675074E-10</v>
      </c>
      <c r="G138">
        <f t="shared" si="18"/>
        <v>9.578720121832432E-5</v>
      </c>
      <c r="H138">
        <f t="shared" si="18"/>
        <v>1.3805602143264384</v>
      </c>
      <c r="I138">
        <f t="shared" si="18"/>
        <v>28.926788558800304</v>
      </c>
      <c r="J138">
        <f t="shared" si="19"/>
        <v>30.30744456112129</v>
      </c>
      <c r="K138">
        <f t="shared" si="14"/>
        <v>-2.7918986261317151</v>
      </c>
      <c r="L138">
        <f t="shared" si="20"/>
        <v>7.7946979385961583</v>
      </c>
    </row>
    <row r="139" spans="1:12" x14ac:dyDescent="0.25">
      <c r="A139">
        <f t="shared" si="21"/>
        <v>1036.3499999999942</v>
      </c>
      <c r="B139">
        <v>60</v>
      </c>
      <c r="C139">
        <f t="shared" si="15"/>
        <v>30.463650095976163</v>
      </c>
      <c r="D139">
        <f t="shared" si="16"/>
        <v>202.66969860560789</v>
      </c>
      <c r="E139">
        <f t="shared" si="17"/>
        <v>29.536349904023837</v>
      </c>
      <c r="F139">
        <f t="shared" si="18"/>
        <v>1.2453089156653803E-9</v>
      </c>
      <c r="G139">
        <f t="shared" si="18"/>
        <v>1.3186584191025101E-4</v>
      </c>
      <c r="H139">
        <f t="shared" si="18"/>
        <v>1.6533337369943482</v>
      </c>
      <c r="I139">
        <f t="shared" si="18"/>
        <v>30.381274910083118</v>
      </c>
      <c r="J139">
        <f t="shared" si="19"/>
        <v>32.034740514164682</v>
      </c>
      <c r="K139">
        <f t="shared" si="14"/>
        <v>-2.4983906101408451</v>
      </c>
      <c r="L139">
        <f t="shared" si="20"/>
        <v>6.2419556408399437</v>
      </c>
    </row>
    <row r="140" spans="1:12" x14ac:dyDescent="0.25">
      <c r="A140">
        <f t="shared" si="21"/>
        <v>1036.3999999999942</v>
      </c>
      <c r="B140">
        <v>70</v>
      </c>
      <c r="C140">
        <f t="shared" si="15"/>
        <v>30.442846126941902</v>
      </c>
      <c r="D140">
        <f t="shared" si="16"/>
        <v>202.61969860560794</v>
      </c>
      <c r="E140">
        <f t="shared" si="17"/>
        <v>39.557153873058098</v>
      </c>
      <c r="F140">
        <f t="shared" si="18"/>
        <v>1.9467944300773577E-9</v>
      </c>
      <c r="G140">
        <f t="shared" si="18"/>
        <v>1.8079062604382006E-4</v>
      </c>
      <c r="H140">
        <f t="shared" si="18"/>
        <v>1.9718981103101951</v>
      </c>
      <c r="I140">
        <f t="shared" ref="I140" si="22">I$5*EXP(-(($D140-I$6)^2)/(2*I$7^2))</f>
        <v>31.778290924957336</v>
      </c>
      <c r="J140">
        <f t="shared" si="19"/>
        <v>33.750369827840366</v>
      </c>
      <c r="K140">
        <f t="shared" ref="K140:K203" si="23">E140-J140</f>
        <v>5.8067840452177322</v>
      </c>
      <c r="L140">
        <f t="shared" si="20"/>
        <v>33.718740947795212</v>
      </c>
    </row>
    <row r="141" spans="1:12" x14ac:dyDescent="0.25">
      <c r="A141">
        <f t="shared" si="21"/>
        <v>1036.4499999999941</v>
      </c>
      <c r="B141">
        <v>62</v>
      </c>
      <c r="C141">
        <f t="shared" ref="C141:C204" si="24">$O$12*A141+$P$12</f>
        <v>30.42204215790764</v>
      </c>
      <c r="D141">
        <f t="shared" ref="D141:D204" si="25">1253.6-A141-$M$5</f>
        <v>202.56969860560798</v>
      </c>
      <c r="E141">
        <f t="shared" ref="E141:E204" si="26">B141-C141</f>
        <v>31.57795784209236</v>
      </c>
      <c r="F141">
        <f t="shared" ref="F141:I204" si="27">F$5*EXP(-(($D141-F$6)^2)/(2*F$7^2))</f>
        <v>3.0309715601999273E-9</v>
      </c>
      <c r="G141">
        <f t="shared" si="27"/>
        <v>2.4685292300297108E-4</v>
      </c>
      <c r="H141">
        <f t="shared" si="27"/>
        <v>2.3422172898550673</v>
      </c>
      <c r="I141">
        <f t="shared" si="27"/>
        <v>33.103494948178302</v>
      </c>
      <c r="J141">
        <f t="shared" ref="J141:J204" si="28">F141+G141+H141+I141</f>
        <v>35.445959093987341</v>
      </c>
      <c r="K141">
        <f t="shared" si="23"/>
        <v>-3.8680012518949809</v>
      </c>
      <c r="L141">
        <f t="shared" ref="L141:L204" si="29">(K141)^2</f>
        <v>14.96143368466114</v>
      </c>
    </row>
    <row r="142" spans="1:12" x14ac:dyDescent="0.25">
      <c r="A142">
        <f t="shared" ref="A142:A205" si="30">A141+$B$7</f>
        <v>1036.4999999999941</v>
      </c>
      <c r="B142">
        <v>73</v>
      </c>
      <c r="C142">
        <f t="shared" si="24"/>
        <v>30.401238188873378</v>
      </c>
      <c r="D142">
        <f t="shared" si="25"/>
        <v>202.51969860560803</v>
      </c>
      <c r="E142">
        <f t="shared" si="26"/>
        <v>42.598761811126622</v>
      </c>
      <c r="F142">
        <f t="shared" si="27"/>
        <v>4.6996162460978946E-9</v>
      </c>
      <c r="G142">
        <f t="shared" si="27"/>
        <v>3.3567531742581785E-4</v>
      </c>
      <c r="H142">
        <f t="shared" si="27"/>
        <v>2.7706946300606372</v>
      </c>
      <c r="I142">
        <f t="shared" si="27"/>
        <v>34.342817895845805</v>
      </c>
      <c r="J142">
        <f t="shared" si="28"/>
        <v>37.113848205923482</v>
      </c>
      <c r="K142">
        <f t="shared" si="23"/>
        <v>5.4849136052031398</v>
      </c>
      <c r="L142">
        <f t="shared" si="29"/>
        <v>30.084277256542503</v>
      </c>
    </row>
    <row r="143" spans="1:12" x14ac:dyDescent="0.25">
      <c r="A143">
        <f t="shared" si="30"/>
        <v>1036.549999999994</v>
      </c>
      <c r="B143">
        <v>82</v>
      </c>
      <c r="C143">
        <f t="shared" si="24"/>
        <v>30.380434219839117</v>
      </c>
      <c r="D143">
        <f t="shared" si="25"/>
        <v>202.46969860560807</v>
      </c>
      <c r="E143">
        <f t="shared" si="26"/>
        <v>51.619565780160883</v>
      </c>
      <c r="F143">
        <f t="shared" si="27"/>
        <v>7.2570764840490458E-9</v>
      </c>
      <c r="G143">
        <f t="shared" si="27"/>
        <v>4.5458940673106119E-4</v>
      </c>
      <c r="H143">
        <f t="shared" si="27"/>
        <v>3.264141012084862</v>
      </c>
      <c r="I143">
        <f t="shared" si="27"/>
        <v>35.482709470280149</v>
      </c>
      <c r="J143">
        <f t="shared" si="28"/>
        <v>38.74730507902882</v>
      </c>
      <c r="K143">
        <f t="shared" si="23"/>
        <v>12.872260701132063</v>
      </c>
      <c r="L143">
        <f t="shared" si="29"/>
        <v>165.69509555790893</v>
      </c>
    </row>
    <row r="144" spans="1:12" x14ac:dyDescent="0.25">
      <c r="A144">
        <f t="shared" si="30"/>
        <v>1036.599999999994</v>
      </c>
      <c r="B144">
        <v>51</v>
      </c>
      <c r="C144">
        <f t="shared" si="24"/>
        <v>30.359630250804855</v>
      </c>
      <c r="D144">
        <f t="shared" si="25"/>
        <v>202.41969860560812</v>
      </c>
      <c r="E144">
        <f t="shared" si="26"/>
        <v>20.640369749195145</v>
      </c>
      <c r="F144">
        <f t="shared" si="27"/>
        <v>1.1160400316601967E-8</v>
      </c>
      <c r="G144">
        <f t="shared" si="27"/>
        <v>6.1310941149680769E-4</v>
      </c>
      <c r="H144">
        <f t="shared" si="27"/>
        <v>3.8297280003155221</v>
      </c>
      <c r="I144">
        <f t="shared" si="27"/>
        <v>36.510383293114202</v>
      </c>
      <c r="J144">
        <f t="shared" si="28"/>
        <v>40.34072441400162</v>
      </c>
      <c r="K144">
        <f t="shared" si="23"/>
        <v>-19.700354664806476</v>
      </c>
      <c r="L144">
        <f t="shared" si="29"/>
        <v>388.10397391916229</v>
      </c>
    </row>
    <row r="145" spans="1:12" x14ac:dyDescent="0.25">
      <c r="A145">
        <f t="shared" si="30"/>
        <v>1036.649999999994</v>
      </c>
      <c r="B145">
        <v>93</v>
      </c>
      <c r="C145">
        <f t="shared" si="24"/>
        <v>30.338826281770594</v>
      </c>
      <c r="D145">
        <f t="shared" si="25"/>
        <v>202.36969860560816</v>
      </c>
      <c r="E145">
        <f t="shared" si="26"/>
        <v>62.661173718229406</v>
      </c>
      <c r="F145">
        <f t="shared" si="27"/>
        <v>1.7092933932188483E-8</v>
      </c>
      <c r="G145">
        <f t="shared" si="27"/>
        <v>8.2352241242391103E-4</v>
      </c>
      <c r="H145">
        <f t="shared" si="27"/>
        <v>4.4749245442477719</v>
      </c>
      <c r="I145">
        <f t="shared" si="27"/>
        <v>37.414054799011971</v>
      </c>
      <c r="J145">
        <f t="shared" si="28"/>
        <v>41.889802882765103</v>
      </c>
      <c r="K145">
        <f t="shared" si="23"/>
        <v>20.771370835464303</v>
      </c>
      <c r="L145">
        <f t="shared" si="29"/>
        <v>431.449846384377</v>
      </c>
    </row>
    <row r="146" spans="1:12" x14ac:dyDescent="0.25">
      <c r="A146">
        <f t="shared" si="30"/>
        <v>1036.6999999999939</v>
      </c>
      <c r="B146">
        <v>71</v>
      </c>
      <c r="C146">
        <f t="shared" si="24"/>
        <v>30.318022312736332</v>
      </c>
      <c r="D146">
        <f t="shared" si="25"/>
        <v>202.31969860560821</v>
      </c>
      <c r="E146">
        <f t="shared" si="26"/>
        <v>40.681977687263668</v>
      </c>
      <c r="F146">
        <f t="shared" si="27"/>
        <v>2.6071872519785261E-8</v>
      </c>
      <c r="G146">
        <f t="shared" si="27"/>
        <v>1.101619543974224E-3</v>
      </c>
      <c r="H146">
        <f t="shared" si="27"/>
        <v>5.2074159865748628</v>
      </c>
      <c r="I146">
        <f t="shared" si="27"/>
        <v>38.183165725915536</v>
      </c>
      <c r="J146">
        <f t="shared" si="28"/>
        <v>43.391683358106249</v>
      </c>
      <c r="K146">
        <f t="shared" si="23"/>
        <v>-2.7097056708425811</v>
      </c>
      <c r="L146">
        <f t="shared" si="29"/>
        <v>7.3425048225964424</v>
      </c>
    </row>
    <row r="147" spans="1:12" x14ac:dyDescent="0.25">
      <c r="A147">
        <f t="shared" si="30"/>
        <v>1036.7499999999939</v>
      </c>
      <c r="B147">
        <v>77</v>
      </c>
      <c r="C147">
        <f t="shared" si="24"/>
        <v>30.29721834370207</v>
      </c>
      <c r="D147">
        <f t="shared" si="25"/>
        <v>202.26969860560826</v>
      </c>
      <c r="E147">
        <f t="shared" si="26"/>
        <v>46.70278165629793</v>
      </c>
      <c r="F147">
        <f t="shared" si="27"/>
        <v>3.9604688574552026E-8</v>
      </c>
      <c r="G147">
        <f t="shared" si="27"/>
        <v>1.4675963060946026E-3</v>
      </c>
      <c r="H147">
        <f t="shared" si="27"/>
        <v>6.0350044696817866</v>
      </c>
      <c r="I147">
        <f t="shared" si="27"/>
        <v>38.808589235391054</v>
      </c>
      <c r="J147">
        <f t="shared" si="28"/>
        <v>44.845061340983627</v>
      </c>
      <c r="K147">
        <f t="shared" si="23"/>
        <v>1.8577203153143031</v>
      </c>
      <c r="L147">
        <f t="shared" si="29"/>
        <v>3.4511247699314738</v>
      </c>
    </row>
    <row r="148" spans="1:12" x14ac:dyDescent="0.25">
      <c r="A148">
        <f t="shared" si="30"/>
        <v>1036.7999999999938</v>
      </c>
      <c r="B148">
        <v>77</v>
      </c>
      <c r="C148">
        <f t="shared" si="24"/>
        <v>30.276414374667809</v>
      </c>
      <c r="D148">
        <f t="shared" si="25"/>
        <v>202.2196986056083</v>
      </c>
      <c r="E148">
        <f t="shared" si="26"/>
        <v>46.723585625332191</v>
      </c>
      <c r="F148">
        <f t="shared" si="27"/>
        <v>5.9915577553279466E-8</v>
      </c>
      <c r="G148">
        <f t="shared" si="27"/>
        <v>1.9471542481406358E-3</v>
      </c>
      <c r="H148">
        <f t="shared" si="27"/>
        <v>6.9654902534316543</v>
      </c>
      <c r="I148">
        <f t="shared" si="27"/>
        <v>39.282810097455382</v>
      </c>
      <c r="J148">
        <f t="shared" si="28"/>
        <v>46.250247565050756</v>
      </c>
      <c r="K148">
        <f t="shared" si="23"/>
        <v>0.47333806028143499</v>
      </c>
      <c r="L148">
        <f t="shared" si="29"/>
        <v>0.22404891931099138</v>
      </c>
    </row>
    <row r="149" spans="1:12" x14ac:dyDescent="0.25">
      <c r="A149">
        <f t="shared" si="30"/>
        <v>1036.8499999999938</v>
      </c>
      <c r="B149">
        <v>80</v>
      </c>
      <c r="C149">
        <f t="shared" si="24"/>
        <v>30.255610405633547</v>
      </c>
      <c r="D149">
        <f t="shared" si="25"/>
        <v>202.16969860560835</v>
      </c>
      <c r="E149">
        <f t="shared" si="26"/>
        <v>49.744389594366453</v>
      </c>
      <c r="F149">
        <f t="shared" si="27"/>
        <v>9.0271709347862144E-8</v>
      </c>
      <c r="G149">
        <f t="shared" si="27"/>
        <v>2.5728405486091211E-3</v>
      </c>
      <c r="H149">
        <f t="shared" si="27"/>
        <v>8.0065339656914798</v>
      </c>
      <c r="I149">
        <f t="shared" si="27"/>
        <v>39.600074968760005</v>
      </c>
      <c r="J149">
        <f t="shared" si="28"/>
        <v>47.609181865271808</v>
      </c>
      <c r="K149">
        <f t="shared" si="23"/>
        <v>2.1352077290946454</v>
      </c>
      <c r="L149">
        <f t="shared" si="29"/>
        <v>4.559112046385513</v>
      </c>
    </row>
    <row r="150" spans="1:12" x14ac:dyDescent="0.25">
      <c r="A150">
        <f t="shared" si="30"/>
        <v>1036.8999999999937</v>
      </c>
      <c r="B150">
        <v>83</v>
      </c>
      <c r="C150">
        <f t="shared" si="24"/>
        <v>30.234806436599285</v>
      </c>
      <c r="D150">
        <f t="shared" si="25"/>
        <v>202.11969860560839</v>
      </c>
      <c r="E150">
        <f t="shared" si="26"/>
        <v>52.765193563400715</v>
      </c>
      <c r="F150">
        <f t="shared" si="27"/>
        <v>1.3545104221087923E-7</v>
      </c>
      <c r="G150">
        <f t="shared" si="27"/>
        <v>3.3856663386985916E-3</v>
      </c>
      <c r="H150">
        <f t="shared" si="27"/>
        <v>9.1655003978458698</v>
      </c>
      <c r="I150">
        <f t="shared" si="27"/>
        <v>39.756508563514494</v>
      </c>
      <c r="J150">
        <f t="shared" si="28"/>
        <v>48.925394763150102</v>
      </c>
      <c r="K150">
        <f t="shared" si="23"/>
        <v>3.8397988002506125</v>
      </c>
      <c r="L150">
        <f t="shared" si="29"/>
        <v>14.744054826406042</v>
      </c>
    </row>
    <row r="151" spans="1:12" x14ac:dyDescent="0.25">
      <c r="A151">
        <f t="shared" si="30"/>
        <v>1036.9499999999937</v>
      </c>
      <c r="B151">
        <v>89</v>
      </c>
      <c r="C151">
        <f t="shared" si="24"/>
        <v>30.214002467565024</v>
      </c>
      <c r="D151">
        <f t="shared" si="25"/>
        <v>202.06969860560844</v>
      </c>
      <c r="E151">
        <f t="shared" si="26"/>
        <v>58.785997532434976</v>
      </c>
      <c r="F151">
        <f t="shared" si="27"/>
        <v>2.0240992528959788E-7</v>
      </c>
      <c r="G151">
        <f t="shared" si="27"/>
        <v>4.4370488315763753E-3</v>
      </c>
      <c r="H151">
        <f t="shared" si="27"/>
        <v>10.44928512044967</v>
      </c>
      <c r="I151">
        <f t="shared" si="27"/>
        <v>39.750192437770586</v>
      </c>
      <c r="J151">
        <f t="shared" si="28"/>
        <v>50.203914809461757</v>
      </c>
      <c r="K151">
        <f t="shared" si="23"/>
        <v>8.5820827229732188</v>
      </c>
      <c r="L151">
        <f t="shared" si="29"/>
        <v>73.652143863955416</v>
      </c>
    </row>
    <row r="152" spans="1:12" x14ac:dyDescent="0.25">
      <c r="A152">
        <f t="shared" si="30"/>
        <v>1036.9999999999936</v>
      </c>
      <c r="B152">
        <v>83</v>
      </c>
      <c r="C152">
        <f t="shared" si="24"/>
        <v>30.193198498530762</v>
      </c>
      <c r="D152">
        <f t="shared" si="25"/>
        <v>202.01969860560848</v>
      </c>
      <c r="E152">
        <f t="shared" si="26"/>
        <v>52.806801501469238</v>
      </c>
      <c r="F152">
        <f t="shared" si="27"/>
        <v>3.0123125201231786E-7</v>
      </c>
      <c r="G152">
        <f t="shared" si="27"/>
        <v>5.7911262075285019E-3</v>
      </c>
      <c r="H152">
        <f t="shared" si="27"/>
        <v>11.864125914262855</v>
      </c>
      <c r="I152">
        <f t="shared" si="27"/>
        <v>39.581204147782096</v>
      </c>
      <c r="J152">
        <f t="shared" si="28"/>
        <v>51.451121489483732</v>
      </c>
      <c r="K152">
        <f t="shared" si="23"/>
        <v>1.3556800119855055</v>
      </c>
      <c r="L152">
        <f t="shared" si="29"/>
        <v>1.8378682948970202</v>
      </c>
    </row>
    <row r="153" spans="1:12" x14ac:dyDescent="0.25">
      <c r="A153">
        <f t="shared" si="30"/>
        <v>1037.0499999999936</v>
      </c>
      <c r="B153">
        <v>85</v>
      </c>
      <c r="C153">
        <f t="shared" si="24"/>
        <v>30.172394529496501</v>
      </c>
      <c r="D153">
        <f t="shared" si="25"/>
        <v>201.96969860560853</v>
      </c>
      <c r="E153">
        <f t="shared" si="26"/>
        <v>54.827605470503499</v>
      </c>
      <c r="F153">
        <f t="shared" si="27"/>
        <v>4.4646458799844893E-7</v>
      </c>
      <c r="G153">
        <f t="shared" si="27"/>
        <v>7.5274974982256155E-3</v>
      </c>
      <c r="H153">
        <f t="shared" si="27"/>
        <v>13.4154017694849</v>
      </c>
      <c r="I153">
        <f t="shared" si="27"/>
        <v>39.251615664970437</v>
      </c>
      <c r="J153">
        <f t="shared" si="28"/>
        <v>52.674545378418152</v>
      </c>
      <c r="K153">
        <f t="shared" si="23"/>
        <v>2.1530600920853473</v>
      </c>
      <c r="L153">
        <f t="shared" si="29"/>
        <v>4.6356677601305645</v>
      </c>
    </row>
    <row r="154" spans="1:12" x14ac:dyDescent="0.25">
      <c r="A154">
        <f t="shared" si="30"/>
        <v>1037.0999999999935</v>
      </c>
      <c r="B154">
        <v>84</v>
      </c>
      <c r="C154">
        <f t="shared" si="24"/>
        <v>30.151590560462239</v>
      </c>
      <c r="D154">
        <f t="shared" si="25"/>
        <v>201.91969860560857</v>
      </c>
      <c r="E154">
        <f t="shared" si="26"/>
        <v>53.848409439537761</v>
      </c>
      <c r="F154">
        <f t="shared" si="27"/>
        <v>6.590111727677362E-7</v>
      </c>
      <c r="G154">
        <f t="shared" si="27"/>
        <v>9.7444420830950836E-3</v>
      </c>
      <c r="H154">
        <f t="shared" si="27"/>
        <v>15.1074229767848</v>
      </c>
      <c r="I154">
        <f t="shared" si="27"/>
        <v>38.76545109278532</v>
      </c>
      <c r="J154">
        <f t="shared" si="28"/>
        <v>53.882619170664384</v>
      </c>
      <c r="K154">
        <f t="shared" si="23"/>
        <v>-3.4209731126622955E-2</v>
      </c>
      <c r="L154">
        <f t="shared" si="29"/>
        <v>1.1703057037558355E-3</v>
      </c>
    </row>
    <row r="155" spans="1:12" x14ac:dyDescent="0.25">
      <c r="A155">
        <f t="shared" si="30"/>
        <v>1037.1499999999935</v>
      </c>
      <c r="B155">
        <v>81</v>
      </c>
      <c r="C155">
        <f t="shared" si="24"/>
        <v>30.130786591427977</v>
      </c>
      <c r="D155">
        <f t="shared" si="25"/>
        <v>201.86969860560862</v>
      </c>
      <c r="E155">
        <f t="shared" si="26"/>
        <v>50.869213408572023</v>
      </c>
      <c r="F155">
        <f t="shared" si="27"/>
        <v>9.6876247054003831E-7</v>
      </c>
      <c r="G155">
        <f t="shared" si="27"/>
        <v>1.2562674469194506E-2</v>
      </c>
      <c r="H155">
        <f t="shared" si="27"/>
        <v>16.943216589349596</v>
      </c>
      <c r="I155">
        <f t="shared" si="27"/>
        <v>38.128604891847701</v>
      </c>
      <c r="J155">
        <f t="shared" si="28"/>
        <v>55.084385124428962</v>
      </c>
      <c r="K155">
        <f t="shared" si="23"/>
        <v>-4.2151717158569397</v>
      </c>
      <c r="L155">
        <f t="shared" si="29"/>
        <v>17.767672594160338</v>
      </c>
    </row>
    <row r="156" spans="1:12" x14ac:dyDescent="0.25">
      <c r="A156">
        <f t="shared" si="30"/>
        <v>1037.1999999999935</v>
      </c>
      <c r="B156">
        <v>71</v>
      </c>
      <c r="C156">
        <f t="shared" si="24"/>
        <v>30.109982622393716</v>
      </c>
      <c r="D156">
        <f t="shared" si="25"/>
        <v>201.81969860560866</v>
      </c>
      <c r="E156">
        <f t="shared" si="26"/>
        <v>40.890017377606284</v>
      </c>
      <c r="F156">
        <f t="shared" si="27"/>
        <v>1.418275508197431E-6</v>
      </c>
      <c r="G156">
        <f t="shared" si="27"/>
        <v>1.6129689326234917E-2</v>
      </c>
      <c r="H156">
        <f t="shared" si="27"/>
        <v>18.924312243996749</v>
      </c>
      <c r="I156">
        <f t="shared" si="27"/>
        <v>37.348722936667009</v>
      </c>
      <c r="J156">
        <f t="shared" si="28"/>
        <v>56.289166288265506</v>
      </c>
      <c r="K156">
        <f t="shared" si="23"/>
        <v>-15.399148910659221</v>
      </c>
      <c r="L156">
        <f t="shared" si="29"/>
        <v>237.13378717265707</v>
      </c>
    </row>
    <row r="157" spans="1:12" x14ac:dyDescent="0.25">
      <c r="A157">
        <f t="shared" si="30"/>
        <v>1037.2499999999934</v>
      </c>
      <c r="B157">
        <v>73</v>
      </c>
      <c r="C157">
        <f t="shared" si="24"/>
        <v>30.089178653359454</v>
      </c>
      <c r="D157">
        <f t="shared" si="25"/>
        <v>201.76969860560871</v>
      </c>
      <c r="E157">
        <f t="shared" si="26"/>
        <v>42.910821346640546</v>
      </c>
      <c r="F157">
        <f t="shared" si="27"/>
        <v>2.0678673169158927E-6</v>
      </c>
      <c r="G157">
        <f t="shared" si="27"/>
        <v>2.0624748789876579E-2</v>
      </c>
      <c r="H157">
        <f t="shared" si="27"/>
        <v>21.050533957520251</v>
      </c>
      <c r="I157">
        <f t="shared" si="27"/>
        <v>36.435049759378884</v>
      </c>
      <c r="J157">
        <f t="shared" si="28"/>
        <v>57.506210533556327</v>
      </c>
      <c r="K157">
        <f t="shared" si="23"/>
        <v>-14.595389186915781</v>
      </c>
      <c r="L157">
        <f t="shared" si="29"/>
        <v>213.02538551753813</v>
      </c>
    </row>
    <row r="158" spans="1:12" x14ac:dyDescent="0.25">
      <c r="A158">
        <f t="shared" si="30"/>
        <v>1037.2999999999934</v>
      </c>
      <c r="B158">
        <v>83</v>
      </c>
      <c r="C158">
        <f t="shared" si="24"/>
        <v>30.068374684325192</v>
      </c>
      <c r="D158">
        <f t="shared" si="25"/>
        <v>201.71969860560876</v>
      </c>
      <c r="E158">
        <f t="shared" si="26"/>
        <v>52.931625315674808</v>
      </c>
      <c r="F158">
        <f t="shared" si="27"/>
        <v>3.0026416452900271E-6</v>
      </c>
      <c r="G158">
        <f t="shared" si="27"/>
        <v>2.6264558284090207E-2</v>
      </c>
      <c r="H158">
        <f t="shared" si="27"/>
        <v>23.319804027056627</v>
      </c>
      <c r="I158">
        <f t="shared" si="27"/>
        <v>35.398246246572526</v>
      </c>
      <c r="J158">
        <f t="shared" si="28"/>
        <v>58.744317834554892</v>
      </c>
      <c r="K158">
        <f t="shared" si="23"/>
        <v>-5.812692518880084</v>
      </c>
      <c r="L158">
        <f t="shared" si="29"/>
        <v>33.787394319044495</v>
      </c>
    </row>
    <row r="159" spans="1:12" x14ac:dyDescent="0.25">
      <c r="A159">
        <f t="shared" si="30"/>
        <v>1037.3499999999933</v>
      </c>
      <c r="B159">
        <v>85</v>
      </c>
      <c r="C159">
        <f t="shared" si="24"/>
        <v>30.047570715290931</v>
      </c>
      <c r="D159">
        <f t="shared" si="25"/>
        <v>201.6696986056088</v>
      </c>
      <c r="E159">
        <f t="shared" si="26"/>
        <v>54.952429284709069</v>
      </c>
      <c r="F159">
        <f t="shared" si="27"/>
        <v>4.3421328531313595E-6</v>
      </c>
      <c r="G159">
        <f t="shared" si="27"/>
        <v>3.3309667972517415E-2</v>
      </c>
      <c r="H159">
        <f t="shared" si="27"/>
        <v>25.727965526170401</v>
      </c>
      <c r="I159">
        <f t="shared" si="27"/>
        <v>34.250182812956268</v>
      </c>
      <c r="J159">
        <f t="shared" si="28"/>
        <v>60.01146234923204</v>
      </c>
      <c r="K159">
        <f t="shared" si="23"/>
        <v>-5.0590330645229713</v>
      </c>
      <c r="L159">
        <f t="shared" si="29"/>
        <v>25.593815547936686</v>
      </c>
    </row>
    <row r="160" spans="1:12" x14ac:dyDescent="0.25">
      <c r="A160">
        <f t="shared" si="30"/>
        <v>1037.3999999999933</v>
      </c>
      <c r="B160">
        <v>88</v>
      </c>
      <c r="C160">
        <f t="shared" si="24"/>
        <v>30.026766746256669</v>
      </c>
      <c r="D160">
        <f t="shared" si="25"/>
        <v>201.61969860560885</v>
      </c>
      <c r="E160">
        <f t="shared" si="26"/>
        <v>57.973233253743331</v>
      </c>
      <c r="F160">
        <f t="shared" si="27"/>
        <v>6.2534758814193859E-6</v>
      </c>
      <c r="G160">
        <f t="shared" si="27"/>
        <v>4.2071623845653702E-2</v>
      </c>
      <c r="H160">
        <f t="shared" si="27"/>
        <v>28.268630069695671</v>
      </c>
      <c r="I160">
        <f t="shared" si="27"/>
        <v>33.003713655628182</v>
      </c>
      <c r="J160">
        <f t="shared" si="28"/>
        <v>61.314421602645389</v>
      </c>
      <c r="K160">
        <f t="shared" si="23"/>
        <v>-3.3411883489020582</v>
      </c>
      <c r="L160">
        <f t="shared" si="29"/>
        <v>11.163539582838862</v>
      </c>
    </row>
    <row r="161" spans="1:12" x14ac:dyDescent="0.25">
      <c r="A161">
        <f t="shared" si="30"/>
        <v>1037.4499999999932</v>
      </c>
      <c r="B161">
        <v>80</v>
      </c>
      <c r="C161">
        <f t="shared" si="24"/>
        <v>30.005962777222408</v>
      </c>
      <c r="D161">
        <f t="shared" si="25"/>
        <v>201.56969860560889</v>
      </c>
      <c r="E161">
        <f t="shared" si="26"/>
        <v>49.994037222777592</v>
      </c>
      <c r="F161">
        <f t="shared" si="27"/>
        <v>8.9693014391666085E-6</v>
      </c>
      <c r="G161">
        <f t="shared" si="27"/>
        <v>5.292087481969112E-2</v>
      </c>
      <c r="H161">
        <f t="shared" si="27"/>
        <v>30.93305749235812</v>
      </c>
      <c r="I161">
        <f t="shared" si="27"/>
        <v>31.672438078020672</v>
      </c>
      <c r="J161">
        <f t="shared" si="28"/>
        <v>62.658425414499924</v>
      </c>
      <c r="K161">
        <f t="shared" si="23"/>
        <v>-12.664388191722331</v>
      </c>
      <c r="L161">
        <f t="shared" si="29"/>
        <v>160.38672827063601</v>
      </c>
    </row>
    <row r="162" spans="1:12" x14ac:dyDescent="0.25">
      <c r="A162">
        <f t="shared" si="30"/>
        <v>1037.4999999999932</v>
      </c>
      <c r="B162">
        <v>107</v>
      </c>
      <c r="C162">
        <f t="shared" si="24"/>
        <v>29.985158808188146</v>
      </c>
      <c r="D162">
        <f t="shared" si="25"/>
        <v>201.51969860560894</v>
      </c>
      <c r="E162">
        <f t="shared" si="26"/>
        <v>77.014841191811854</v>
      </c>
      <c r="F162">
        <f t="shared" si="27"/>
        <v>1.281192918354704E-5</v>
      </c>
      <c r="G162">
        <f t="shared" si="27"/>
        <v>6.6295419550304838E-2</v>
      </c>
      <c r="H162">
        <f t="shared" si="27"/>
        <v>33.710073826954208</v>
      </c>
      <c r="I162">
        <f t="shared" si="27"/>
        <v>30.270455054367076</v>
      </c>
      <c r="J162">
        <f t="shared" si="28"/>
        <v>64.046837112800773</v>
      </c>
      <c r="K162">
        <f t="shared" si="23"/>
        <v>12.968004079011081</v>
      </c>
      <c r="L162">
        <f t="shared" si="29"/>
        <v>168.16912979324803</v>
      </c>
    </row>
    <row r="163" spans="1:12" x14ac:dyDescent="0.25">
      <c r="A163">
        <f t="shared" si="30"/>
        <v>1037.5499999999931</v>
      </c>
      <c r="B163">
        <v>94</v>
      </c>
      <c r="C163">
        <f t="shared" si="24"/>
        <v>29.964354839153884</v>
      </c>
      <c r="D163">
        <f t="shared" si="25"/>
        <v>201.46969860560898</v>
      </c>
      <c r="E163">
        <f t="shared" si="26"/>
        <v>64.035645160846116</v>
      </c>
      <c r="F163">
        <f t="shared" si="27"/>
        <v>1.8225909426450547E-5</v>
      </c>
      <c r="G163">
        <f t="shared" si="27"/>
        <v>8.2710148529051231E-2</v>
      </c>
      <c r="H163">
        <f t="shared" si="27"/>
        <v>36.58603346305663</v>
      </c>
      <c r="I163">
        <f t="shared" si="27"/>
        <v>28.812117183407924</v>
      </c>
      <c r="J163">
        <f t="shared" si="28"/>
        <v>65.480879020903032</v>
      </c>
      <c r="K163">
        <f t="shared" si="23"/>
        <v>-1.4452338600569163</v>
      </c>
      <c r="L163">
        <f t="shared" si="29"/>
        <v>2.0887009102550143</v>
      </c>
    </row>
    <row r="164" spans="1:12" x14ac:dyDescent="0.25">
      <c r="A164">
        <f t="shared" si="30"/>
        <v>1037.5999999999931</v>
      </c>
      <c r="B164">
        <v>109</v>
      </c>
      <c r="C164">
        <f t="shared" si="24"/>
        <v>29.943550870119623</v>
      </c>
      <c r="D164">
        <f t="shared" si="25"/>
        <v>201.41969860560903</v>
      </c>
      <c r="E164">
        <f t="shared" si="26"/>
        <v>79.056449129880377</v>
      </c>
      <c r="F164">
        <f t="shared" si="27"/>
        <v>2.5821570595737484E-5</v>
      </c>
      <c r="G164">
        <f t="shared" si="27"/>
        <v>0.10276680314826764</v>
      </c>
      <c r="H164">
        <f t="shared" si="27"/>
        <v>39.544830611554808</v>
      </c>
      <c r="I164">
        <f t="shared" si="27"/>
        <v>27.311789961807978</v>
      </c>
      <c r="J164">
        <f t="shared" si="28"/>
        <v>66.959413198081648</v>
      </c>
      <c r="K164">
        <f t="shared" si="23"/>
        <v>12.097035931798729</v>
      </c>
      <c r="L164">
        <f t="shared" si="29"/>
        <v>146.33827833522955</v>
      </c>
    </row>
    <row r="165" spans="1:12" x14ac:dyDescent="0.25">
      <c r="A165">
        <f t="shared" si="30"/>
        <v>1037.649999999993</v>
      </c>
      <c r="B165">
        <v>110</v>
      </c>
      <c r="C165">
        <f t="shared" si="24"/>
        <v>29.922746901085361</v>
      </c>
      <c r="D165">
        <f t="shared" si="25"/>
        <v>201.36969860560907</v>
      </c>
      <c r="E165">
        <f t="shared" si="26"/>
        <v>80.077253098914639</v>
      </c>
      <c r="F165">
        <f t="shared" si="27"/>
        <v>3.6432994677678086E-5</v>
      </c>
      <c r="G165">
        <f t="shared" si="27"/>
        <v>0.12716443369860725</v>
      </c>
      <c r="H165">
        <f t="shared" si="27"/>
        <v>42.567964198722144</v>
      </c>
      <c r="I165">
        <f t="shared" si="27"/>
        <v>25.783621908744674</v>
      </c>
      <c r="J165">
        <f t="shared" si="28"/>
        <v>68.478786974160101</v>
      </c>
      <c r="K165">
        <f t="shared" si="23"/>
        <v>11.598466124754538</v>
      </c>
      <c r="L165">
        <f t="shared" si="29"/>
        <v>134.52441644707855</v>
      </c>
    </row>
    <row r="166" spans="1:12" x14ac:dyDescent="0.25">
      <c r="A166">
        <f t="shared" si="30"/>
        <v>1037.699999999993</v>
      </c>
      <c r="B166">
        <v>79</v>
      </c>
      <c r="C166">
        <f t="shared" si="24"/>
        <v>29.901942932051099</v>
      </c>
      <c r="D166">
        <f t="shared" si="25"/>
        <v>201.31969860560912</v>
      </c>
      <c r="E166">
        <f t="shared" si="26"/>
        <v>49.098057067948901</v>
      </c>
      <c r="F166">
        <f t="shared" si="27"/>
        <v>5.1194800477090562E-5</v>
      </c>
      <c r="G166">
        <f t="shared" si="27"/>
        <v>0.15671019285088142</v>
      </c>
      <c r="H166">
        <f t="shared" si="27"/>
        <v>45.634659081764418</v>
      </c>
      <c r="I166">
        <f t="shared" si="27"/>
        <v>24.241330515300511</v>
      </c>
      <c r="J166">
        <f t="shared" si="28"/>
        <v>70.032750984716287</v>
      </c>
      <c r="K166">
        <f t="shared" si="23"/>
        <v>-20.934693916767387</v>
      </c>
      <c r="L166">
        <f t="shared" si="29"/>
        <v>438.26140938873743</v>
      </c>
    </row>
    <row r="167" spans="1:12" x14ac:dyDescent="0.25">
      <c r="A167">
        <f t="shared" si="30"/>
        <v>1037.749999999993</v>
      </c>
      <c r="B167">
        <v>90</v>
      </c>
      <c r="C167">
        <f t="shared" si="24"/>
        <v>29.881138963016838</v>
      </c>
      <c r="D167">
        <f t="shared" si="25"/>
        <v>201.26969860560916</v>
      </c>
      <c r="E167">
        <f t="shared" si="26"/>
        <v>60.118861036983162</v>
      </c>
      <c r="F167">
        <f t="shared" si="27"/>
        <v>7.1643304283259971E-5</v>
      </c>
      <c r="G167">
        <f t="shared" si="27"/>
        <v>0.19233025051739971</v>
      </c>
      <c r="H167">
        <f t="shared" si="27"/>
        <v>48.722045042980476</v>
      </c>
      <c r="I167">
        <f t="shared" si="27"/>
        <v>22.69800830294815</v>
      </c>
      <c r="J167">
        <f t="shared" si="28"/>
        <v>71.612455239750304</v>
      </c>
      <c r="K167">
        <f t="shared" si="23"/>
        <v>-11.493594202767142</v>
      </c>
      <c r="L167">
        <f t="shared" si="29"/>
        <v>132.10270769788244</v>
      </c>
    </row>
    <row r="168" spans="1:12" x14ac:dyDescent="0.25">
      <c r="A168">
        <f t="shared" si="30"/>
        <v>1037.7999999999929</v>
      </c>
      <c r="B168">
        <v>118</v>
      </c>
      <c r="C168">
        <f t="shared" si="24"/>
        <v>29.860334993982576</v>
      </c>
      <c r="D168">
        <f t="shared" si="25"/>
        <v>201.21969860560921</v>
      </c>
      <c r="E168">
        <f t="shared" si="26"/>
        <v>88.139665006017424</v>
      </c>
      <c r="F168">
        <f t="shared" si="27"/>
        <v>9.9849094262932975E-5</v>
      </c>
      <c r="G168">
        <f t="shared" si="27"/>
        <v>0.23508056088325885</v>
      </c>
      <c r="H168">
        <f t="shared" si="27"/>
        <v>51.805393419709588</v>
      </c>
      <c r="I168">
        <f t="shared" si="27"/>
        <v>21.165952485774596</v>
      </c>
      <c r="J168">
        <f t="shared" si="28"/>
        <v>73.206526315461701</v>
      </c>
      <c r="K168">
        <f t="shared" si="23"/>
        <v>14.933138690555722</v>
      </c>
      <c r="L168">
        <f t="shared" si="29"/>
        <v>222.99863115137228</v>
      </c>
    </row>
    <row r="169" spans="1:12" x14ac:dyDescent="0.25">
      <c r="A169">
        <f t="shared" si="30"/>
        <v>1037.8499999999929</v>
      </c>
      <c r="B169">
        <v>102</v>
      </c>
      <c r="C169">
        <f t="shared" si="24"/>
        <v>29.839531024948315</v>
      </c>
      <c r="D169">
        <f t="shared" si="25"/>
        <v>201.16969860560926</v>
      </c>
      <c r="E169">
        <f t="shared" si="26"/>
        <v>72.160468975051685</v>
      </c>
      <c r="F169">
        <f t="shared" si="27"/>
        <v>1.3858984858348738E-4</v>
      </c>
      <c r="G169">
        <f t="shared" si="27"/>
        <v>0.28615715403528219</v>
      </c>
      <c r="H169">
        <f t="shared" si="27"/>
        <v>54.858409510149649</v>
      </c>
      <c r="I169">
        <f t="shared" si="27"/>
        <v>19.656520874723675</v>
      </c>
      <c r="J169">
        <f t="shared" si="28"/>
        <v>74.801226128757193</v>
      </c>
      <c r="K169">
        <f t="shared" si="23"/>
        <v>-2.6407571537055077</v>
      </c>
      <c r="L169">
        <f t="shared" si="29"/>
        <v>6.9735983448468142</v>
      </c>
    </row>
    <row r="170" spans="1:12" x14ac:dyDescent="0.25">
      <c r="A170">
        <f t="shared" si="30"/>
        <v>1037.8999999999928</v>
      </c>
      <c r="B170">
        <v>104</v>
      </c>
      <c r="C170">
        <f t="shared" si="24"/>
        <v>29.818727055914053</v>
      </c>
      <c r="D170">
        <f t="shared" si="25"/>
        <v>201.1196986056093</v>
      </c>
      <c r="E170">
        <f t="shared" si="26"/>
        <v>74.181272944085947</v>
      </c>
      <c r="F170">
        <f t="shared" si="27"/>
        <v>1.9157440243486207E-4</v>
      </c>
      <c r="G170">
        <f t="shared" si="27"/>
        <v>0.34690556461509559</v>
      </c>
      <c r="H170">
        <f t="shared" si="27"/>
        <v>57.853577117514888</v>
      </c>
      <c r="I170">
        <f t="shared" si="27"/>
        <v>18.180015773386941</v>
      </c>
      <c r="J170">
        <f t="shared" si="28"/>
        <v>76.38069002991935</v>
      </c>
      <c r="K170">
        <f t="shared" si="23"/>
        <v>-2.199417085833403</v>
      </c>
      <c r="L170">
        <f t="shared" si="29"/>
        <v>4.8374355174558987</v>
      </c>
    </row>
    <row r="171" spans="1:12" x14ac:dyDescent="0.25">
      <c r="A171">
        <f t="shared" si="30"/>
        <v>1037.9499999999928</v>
      </c>
      <c r="B171">
        <v>103</v>
      </c>
      <c r="C171">
        <f t="shared" si="24"/>
        <v>29.797923086879791</v>
      </c>
      <c r="D171">
        <f t="shared" si="25"/>
        <v>201.06969860560935</v>
      </c>
      <c r="E171">
        <f t="shared" si="26"/>
        <v>73.202076913120209</v>
      </c>
      <c r="F171">
        <f t="shared" si="27"/>
        <v>2.6373168381807385E-4</v>
      </c>
      <c r="G171">
        <f t="shared" si="27"/>
        <v>0.41882895035174916</v>
      </c>
      <c r="H171">
        <f t="shared" si="27"/>
        <v>60.762549820083429</v>
      </c>
      <c r="I171">
        <f t="shared" si="27"/>
        <v>16.745596727315441</v>
      </c>
      <c r="J171">
        <f t="shared" si="28"/>
        <v>77.927239229434434</v>
      </c>
      <c r="K171">
        <f t="shared" si="23"/>
        <v>-4.7251623163142256</v>
      </c>
      <c r="L171">
        <f t="shared" si="29"/>
        <v>22.327158915516016</v>
      </c>
    </row>
    <row r="172" spans="1:12" x14ac:dyDescent="0.25">
      <c r="A172">
        <f t="shared" si="30"/>
        <v>1037.9999999999927</v>
      </c>
      <c r="B172">
        <v>116</v>
      </c>
      <c r="C172">
        <f t="shared" si="24"/>
        <v>29.77711911784553</v>
      </c>
      <c r="D172">
        <f t="shared" si="25"/>
        <v>201.01969860560939</v>
      </c>
      <c r="E172">
        <f t="shared" si="26"/>
        <v>86.22288088215447</v>
      </c>
      <c r="F172">
        <f t="shared" si="27"/>
        <v>3.6158125208435348E-4</v>
      </c>
      <c r="G172">
        <f t="shared" si="27"/>
        <v>0.50359439670592121</v>
      </c>
      <c r="H172">
        <f t="shared" si="27"/>
        <v>63.556581849835609</v>
      </c>
      <c r="I172">
        <f t="shared" si="27"/>
        <v>15.361222133855875</v>
      </c>
      <c r="J172">
        <f t="shared" si="28"/>
        <v>79.421759961649485</v>
      </c>
      <c r="K172">
        <f t="shared" si="23"/>
        <v>6.8011209205049852</v>
      </c>
      <c r="L172">
        <f t="shared" si="29"/>
        <v>46.255245775330579</v>
      </c>
    </row>
    <row r="173" spans="1:12" x14ac:dyDescent="0.25">
      <c r="A173">
        <f t="shared" si="30"/>
        <v>1038.0499999999927</v>
      </c>
      <c r="B173">
        <v>92</v>
      </c>
      <c r="C173">
        <f t="shared" si="24"/>
        <v>29.756315148811268</v>
      </c>
      <c r="D173">
        <f t="shared" si="25"/>
        <v>200.96969860560944</v>
      </c>
      <c r="E173">
        <f t="shared" si="26"/>
        <v>62.243684851188732</v>
      </c>
      <c r="F173">
        <f t="shared" si="27"/>
        <v>4.9370584600151417E-4</v>
      </c>
      <c r="G173">
        <f t="shared" si="27"/>
        <v>0.60303685312428146</v>
      </c>
      <c r="H173">
        <f t="shared" si="27"/>
        <v>66.20698989628211</v>
      </c>
      <c r="I173">
        <f t="shared" si="27"/>
        <v>14.033618925136027</v>
      </c>
      <c r="J173">
        <f t="shared" si="28"/>
        <v>80.844139380388413</v>
      </c>
      <c r="K173">
        <f t="shared" si="23"/>
        <v>-18.600454529199681</v>
      </c>
      <c r="L173">
        <f t="shared" si="29"/>
        <v>345.97690869282491</v>
      </c>
    </row>
    <row r="174" spans="1:12" x14ac:dyDescent="0.25">
      <c r="A174">
        <f t="shared" si="30"/>
        <v>1038.0999999999926</v>
      </c>
      <c r="B174">
        <v>111</v>
      </c>
      <c r="C174">
        <f t="shared" si="24"/>
        <v>29.735511179777006</v>
      </c>
      <c r="D174">
        <f t="shared" si="25"/>
        <v>200.91969860560948</v>
      </c>
      <c r="E174">
        <f t="shared" si="26"/>
        <v>81.264488820222994</v>
      </c>
      <c r="F174">
        <f t="shared" si="27"/>
        <v>6.7135063484569319E-4</v>
      </c>
      <c r="G174">
        <f t="shared" si="27"/>
        <v>0.71916010487310777</v>
      </c>
      <c r="H174">
        <f t="shared" si="27"/>
        <v>68.685635791622502</v>
      </c>
      <c r="I174">
        <f t="shared" si="27"/>
        <v>12.768278826670176</v>
      </c>
      <c r="J174">
        <f t="shared" si="28"/>
        <v>82.173746073800629</v>
      </c>
      <c r="K174">
        <f t="shared" si="23"/>
        <v>-0.90925725357763554</v>
      </c>
      <c r="L174">
        <f t="shared" si="29"/>
        <v>0.82674875318354457</v>
      </c>
    </row>
    <row r="175" spans="1:12" x14ac:dyDescent="0.25">
      <c r="A175">
        <f t="shared" si="30"/>
        <v>1038.1499999999926</v>
      </c>
      <c r="B175">
        <v>120</v>
      </c>
      <c r="C175">
        <f t="shared" si="24"/>
        <v>29.714707210742745</v>
      </c>
      <c r="D175">
        <f t="shared" si="25"/>
        <v>200.86969860560953</v>
      </c>
      <c r="E175">
        <f t="shared" si="26"/>
        <v>90.285292789257255</v>
      </c>
      <c r="F175">
        <f t="shared" si="27"/>
        <v>9.0917881345418299E-4</v>
      </c>
      <c r="G175">
        <f t="shared" si="27"/>
        <v>0.85413415569659767</v>
      </c>
      <c r="H175">
        <f t="shared" si="27"/>
        <v>70.965418940497344</v>
      </c>
      <c r="I175">
        <f t="shared" si="27"/>
        <v>11.569479086689515</v>
      </c>
      <c r="J175">
        <f t="shared" si="28"/>
        <v>83.389941361696913</v>
      </c>
      <c r="K175">
        <f t="shared" si="23"/>
        <v>6.8953514275603425</v>
      </c>
      <c r="L175">
        <f t="shared" si="29"/>
        <v>47.54587130955845</v>
      </c>
    </row>
    <row r="176" spans="1:12" x14ac:dyDescent="0.25">
      <c r="A176">
        <f t="shared" si="30"/>
        <v>1038.1999999999925</v>
      </c>
      <c r="B176">
        <v>114</v>
      </c>
      <c r="C176">
        <f t="shared" si="24"/>
        <v>29.693903241708483</v>
      </c>
      <c r="D176">
        <f t="shared" si="25"/>
        <v>200.81969860560957</v>
      </c>
      <c r="E176">
        <f t="shared" si="26"/>
        <v>84.306096758291517</v>
      </c>
      <c r="F176">
        <f t="shared" si="27"/>
        <v>1.2262188229830533E-3</v>
      </c>
      <c r="G176">
        <f t="shared" si="27"/>
        <v>1.0102883843996198</v>
      </c>
      <c r="H176">
        <f t="shared" si="27"/>
        <v>73.020766586172314</v>
      </c>
      <c r="I176">
        <f t="shared" si="27"/>
        <v>10.44032507981079</v>
      </c>
      <c r="J176">
        <f t="shared" si="28"/>
        <v>84.472606269205713</v>
      </c>
      <c r="K176">
        <f t="shared" si="23"/>
        <v>-0.16650951091419586</v>
      </c>
      <c r="L176">
        <f t="shared" si="29"/>
        <v>2.772541722488471E-2</v>
      </c>
    </row>
    <row r="177" spans="1:12" x14ac:dyDescent="0.25">
      <c r="A177">
        <f t="shared" si="30"/>
        <v>1038.2499999999925</v>
      </c>
      <c r="B177">
        <v>116</v>
      </c>
      <c r="C177">
        <f t="shared" si="24"/>
        <v>29.673099272674222</v>
      </c>
      <c r="D177">
        <f t="shared" si="25"/>
        <v>200.76969860560962</v>
      </c>
      <c r="E177">
        <f t="shared" si="26"/>
        <v>86.326900727325778</v>
      </c>
      <c r="F177">
        <f t="shared" si="27"/>
        <v>1.6470448248338339E-3</v>
      </c>
      <c r="G177">
        <f t="shared" si="27"/>
        <v>1.1900998466786077</v>
      </c>
      <c r="H177">
        <f t="shared" si="27"/>
        <v>74.828109597975356</v>
      </c>
      <c r="I177">
        <f t="shared" si="27"/>
        <v>9.3828118205246689</v>
      </c>
      <c r="J177">
        <f t="shared" si="28"/>
        <v>85.402668310003463</v>
      </c>
      <c r="K177">
        <f t="shared" si="23"/>
        <v>0.92423241732231531</v>
      </c>
      <c r="L177">
        <f t="shared" si="29"/>
        <v>0.85420556122945046</v>
      </c>
    </row>
    <row r="178" spans="1:12" x14ac:dyDescent="0.25">
      <c r="A178">
        <f t="shared" si="30"/>
        <v>1038.2999999999925</v>
      </c>
      <c r="B178">
        <v>118</v>
      </c>
      <c r="C178">
        <f t="shared" si="24"/>
        <v>29.65229530363996</v>
      </c>
      <c r="D178">
        <f t="shared" si="25"/>
        <v>200.71969860560966</v>
      </c>
      <c r="E178">
        <f t="shared" si="26"/>
        <v>88.34770469636004</v>
      </c>
      <c r="F178">
        <f t="shared" si="27"/>
        <v>2.2032390879299945E-3</v>
      </c>
      <c r="G178">
        <f t="shared" si="27"/>
        <v>1.3961761257468284</v>
      </c>
      <c r="H178">
        <f t="shared" si="27"/>
        <v>76.366331451790558</v>
      </c>
      <c r="I178">
        <f t="shared" si="27"/>
        <v>8.3979011792506419</v>
      </c>
      <c r="J178">
        <f t="shared" si="28"/>
        <v>86.162611995875949</v>
      </c>
      <c r="K178">
        <f t="shared" si="23"/>
        <v>2.1850927004840912</v>
      </c>
      <c r="L178">
        <f t="shared" si="29"/>
        <v>4.7746301097088581</v>
      </c>
    </row>
    <row r="179" spans="1:12" x14ac:dyDescent="0.25">
      <c r="A179">
        <f t="shared" si="30"/>
        <v>1038.3499999999924</v>
      </c>
      <c r="B179">
        <v>106</v>
      </c>
      <c r="C179">
        <f t="shared" si="24"/>
        <v>29.631491334605698</v>
      </c>
      <c r="D179">
        <f t="shared" si="25"/>
        <v>200.66969860560971</v>
      </c>
      <c r="E179">
        <f t="shared" si="26"/>
        <v>76.368508665394302</v>
      </c>
      <c r="F179">
        <f t="shared" si="27"/>
        <v>2.9351926121649707E-3</v>
      </c>
      <c r="G179">
        <f t="shared" si="27"/>
        <v>1.6312321947783548</v>
      </c>
      <c r="H179">
        <f t="shared" si="27"/>
        <v>77.617178470750162</v>
      </c>
      <c r="I179">
        <f t="shared" si="27"/>
        <v>7.4856114733484125</v>
      </c>
      <c r="J179">
        <f t="shared" si="28"/>
        <v>86.736957331489094</v>
      </c>
      <c r="K179">
        <f t="shared" si="23"/>
        <v>-10.368448666094793</v>
      </c>
      <c r="L179">
        <f t="shared" si="29"/>
        <v>107.50472774144288</v>
      </c>
    </row>
    <row r="180" spans="1:12" x14ac:dyDescent="0.25">
      <c r="A180">
        <f t="shared" si="30"/>
        <v>1038.3999999999924</v>
      </c>
      <c r="B180">
        <v>120</v>
      </c>
      <c r="C180">
        <f t="shared" si="24"/>
        <v>29.610687365571437</v>
      </c>
      <c r="D180">
        <f t="shared" si="25"/>
        <v>200.61969860560976</v>
      </c>
      <c r="E180">
        <f t="shared" si="26"/>
        <v>90.389312634428563</v>
      </c>
      <c r="F180">
        <f t="shared" si="27"/>
        <v>3.8943084962495822E-3</v>
      </c>
      <c r="G180">
        <f t="shared" si="27"/>
        <v>1.8980608435838457</v>
      </c>
      <c r="H180">
        <f t="shared" si="27"/>
        <v>78.565620194887771</v>
      </c>
      <c r="I180">
        <f t="shared" si="27"/>
        <v>6.6451161000138406</v>
      </c>
      <c r="J180">
        <f t="shared" si="28"/>
        <v>87.1126914469817</v>
      </c>
      <c r="K180">
        <f t="shared" si="23"/>
        <v>3.2766211874468638</v>
      </c>
      <c r="L180">
        <f t="shared" si="29"/>
        <v>10.736246406025696</v>
      </c>
    </row>
    <row r="181" spans="1:12" x14ac:dyDescent="0.25">
      <c r="A181">
        <f t="shared" si="30"/>
        <v>1038.4499999999923</v>
      </c>
      <c r="B181">
        <v>114</v>
      </c>
      <c r="C181">
        <f t="shared" si="24"/>
        <v>29.589883396537175</v>
      </c>
      <c r="D181">
        <f t="shared" si="25"/>
        <v>200.5696986056098</v>
      </c>
      <c r="E181">
        <f t="shared" si="26"/>
        <v>84.410116603462825</v>
      </c>
      <c r="F181">
        <f t="shared" si="27"/>
        <v>5.1456810971769826E-3</v>
      </c>
      <c r="G181">
        <f t="shared" si="27"/>
        <v>2.199496343043728</v>
      </c>
      <c r="H181">
        <f t="shared" si="27"/>
        <v>79.200149937506254</v>
      </c>
      <c r="I181">
        <f t="shared" si="27"/>
        <v>5.874847976217934</v>
      </c>
      <c r="J181">
        <f t="shared" si="28"/>
        <v>87.279639937865099</v>
      </c>
      <c r="K181">
        <f t="shared" si="23"/>
        <v>-2.8695233344022739</v>
      </c>
      <c r="L181">
        <f t="shared" si="29"/>
        <v>8.234164166679145</v>
      </c>
    </row>
    <row r="182" spans="1:12" x14ac:dyDescent="0.25">
      <c r="A182">
        <f t="shared" si="30"/>
        <v>1038.4999999999923</v>
      </c>
      <c r="B182">
        <v>127</v>
      </c>
      <c r="C182">
        <f t="shared" si="24"/>
        <v>29.569079427502913</v>
      </c>
      <c r="D182">
        <f t="shared" si="25"/>
        <v>200.51969860560985</v>
      </c>
      <c r="E182">
        <f t="shared" si="26"/>
        <v>97.430920572497087</v>
      </c>
      <c r="F182">
        <f t="shared" si="27"/>
        <v>6.7713326773436939E-3</v>
      </c>
      <c r="G182">
        <f t="shared" si="27"/>
        <v>2.538371174391846</v>
      </c>
      <c r="H182">
        <f t="shared" si="27"/>
        <v>79.513017127024625</v>
      </c>
      <c r="I182">
        <f t="shared" si="27"/>
        <v>5.1726067386933394</v>
      </c>
      <c r="J182">
        <f t="shared" si="28"/>
        <v>87.230766372787144</v>
      </c>
      <c r="K182">
        <f t="shared" si="23"/>
        <v>10.200154199709942</v>
      </c>
      <c r="L182">
        <f t="shared" si="29"/>
        <v>104.04314569786037</v>
      </c>
    </row>
    <row r="183" spans="1:12" x14ac:dyDescent="0.25">
      <c r="A183">
        <f t="shared" si="30"/>
        <v>1038.5499999999922</v>
      </c>
      <c r="B183">
        <v>116</v>
      </c>
      <c r="C183">
        <f t="shared" si="24"/>
        <v>29.548275458468652</v>
      </c>
      <c r="D183">
        <f t="shared" si="25"/>
        <v>200.46969860560989</v>
      </c>
      <c r="E183">
        <f t="shared" si="26"/>
        <v>86.451724541531348</v>
      </c>
      <c r="F183">
        <f t="shared" si="27"/>
        <v>8.8740976630837052E-3</v>
      </c>
      <c r="G183">
        <f t="shared" si="27"/>
        <v>2.9174658358896757</v>
      </c>
      <c r="H183">
        <f t="shared" si="27"/>
        <v>79.500384875546274</v>
      </c>
      <c r="I183">
        <f t="shared" si="27"/>
        <v>4.5356659183754795</v>
      </c>
      <c r="J183">
        <f t="shared" si="28"/>
        <v>86.962390727474514</v>
      </c>
      <c r="K183">
        <f t="shared" si="23"/>
        <v>-0.51066618594316537</v>
      </c>
      <c r="L183">
        <f t="shared" si="29"/>
        <v>0.26077995346573957</v>
      </c>
    </row>
    <row r="184" spans="1:12" x14ac:dyDescent="0.25">
      <c r="A184">
        <f t="shared" si="30"/>
        <v>1038.5999999999922</v>
      </c>
      <c r="B184">
        <v>121</v>
      </c>
      <c r="C184">
        <f t="shared" si="24"/>
        <v>29.52747148943439</v>
      </c>
      <c r="D184">
        <f t="shared" si="25"/>
        <v>200.41969860560994</v>
      </c>
      <c r="E184">
        <f t="shared" si="26"/>
        <v>91.47252851056561</v>
      </c>
      <c r="F184">
        <f t="shared" si="27"/>
        <v>1.1582252414968268E-2</v>
      </c>
      <c r="G184">
        <f t="shared" si="27"/>
        <v>3.3394519546820431</v>
      </c>
      <c r="H184">
        <f t="shared" si="27"/>
        <v>79.162408295578672</v>
      </c>
      <c r="I184">
        <f t="shared" si="27"/>
        <v>3.9608776215146007</v>
      </c>
      <c r="J184">
        <f t="shared" si="28"/>
        <v>86.474320124190285</v>
      </c>
      <c r="K184">
        <f t="shared" si="23"/>
        <v>4.9982083863753246</v>
      </c>
      <c r="L184">
        <f t="shared" si="29"/>
        <v>24.982087073632627</v>
      </c>
    </row>
    <row r="185" spans="1:12" x14ac:dyDescent="0.25">
      <c r="A185">
        <f t="shared" si="30"/>
        <v>1038.6499999999921</v>
      </c>
      <c r="B185">
        <v>119</v>
      </c>
      <c r="C185">
        <f t="shared" si="24"/>
        <v>29.506667520400129</v>
      </c>
      <c r="D185">
        <f t="shared" si="25"/>
        <v>200.36969860560998</v>
      </c>
      <c r="E185">
        <f t="shared" si="26"/>
        <v>89.493332479599871</v>
      </c>
      <c r="F185">
        <f t="shared" si="27"/>
        <v>1.5054994996337679E-2</v>
      </c>
      <c r="G185">
        <f t="shared" si="27"/>
        <v>3.8068291729552595</v>
      </c>
      <c r="H185">
        <f t="shared" si="27"/>
        <v>78.503231329964578</v>
      </c>
      <c r="I185">
        <f t="shared" si="27"/>
        <v>3.4447726064941304</v>
      </c>
      <c r="J185">
        <f t="shared" si="28"/>
        <v>85.769888104410299</v>
      </c>
      <c r="K185">
        <f t="shared" si="23"/>
        <v>3.7234443751895725</v>
      </c>
      <c r="L185">
        <f t="shared" si="29"/>
        <v>13.864038015130866</v>
      </c>
    </row>
    <row r="186" spans="1:12" x14ac:dyDescent="0.25">
      <c r="A186">
        <f t="shared" si="30"/>
        <v>1038.6999999999921</v>
      </c>
      <c r="B186">
        <v>122</v>
      </c>
      <c r="C186">
        <f t="shared" si="24"/>
        <v>29.485863551365867</v>
      </c>
      <c r="D186">
        <f t="shared" si="25"/>
        <v>200.31969860561003</v>
      </c>
      <c r="E186">
        <f t="shared" si="26"/>
        <v>92.514136448634133</v>
      </c>
      <c r="F186">
        <f t="shared" si="27"/>
        <v>1.9488884166045477E-2</v>
      </c>
      <c r="G186">
        <f t="shared" si="27"/>
        <v>4.3218565394703017</v>
      </c>
      <c r="H186">
        <f t="shared" si="27"/>
        <v>77.530902185603253</v>
      </c>
      <c r="I186">
        <f t="shared" si="27"/>
        <v>2.9836540243387129</v>
      </c>
      <c r="J186">
        <f t="shared" si="28"/>
        <v>84.855901633578313</v>
      </c>
      <c r="K186">
        <f t="shared" si="23"/>
        <v>7.6582348150558204</v>
      </c>
      <c r="L186">
        <f t="shared" si="29"/>
        <v>58.648560482533057</v>
      </c>
    </row>
    <row r="187" spans="1:12" x14ac:dyDescent="0.25">
      <c r="A187">
        <f t="shared" si="30"/>
        <v>1038.749999999992</v>
      </c>
      <c r="B187">
        <v>114</v>
      </c>
      <c r="C187">
        <f t="shared" si="24"/>
        <v>29.465059582331605</v>
      </c>
      <c r="D187">
        <f t="shared" si="25"/>
        <v>200.26969860561007</v>
      </c>
      <c r="E187">
        <f t="shared" si="26"/>
        <v>84.534940417668395</v>
      </c>
      <c r="F187">
        <f t="shared" si="27"/>
        <v>2.5125348938205488E-2</v>
      </c>
      <c r="G187">
        <f t="shared" si="27"/>
        <v>4.8864794129188001</v>
      </c>
      <c r="H187">
        <f t="shared" si="27"/>
        <v>76.257209783736556</v>
      </c>
      <c r="I187">
        <f t="shared" si="27"/>
        <v>2.5736834762554253</v>
      </c>
      <c r="J187">
        <f t="shared" si="28"/>
        <v>83.742498021848988</v>
      </c>
      <c r="K187">
        <f t="shared" si="23"/>
        <v>0.7924423958194069</v>
      </c>
      <c r="L187">
        <f t="shared" si="29"/>
        <v>0.62796495069200153</v>
      </c>
    </row>
    <row r="188" spans="1:12" x14ac:dyDescent="0.25">
      <c r="A188">
        <f t="shared" si="30"/>
        <v>1038.799999999992</v>
      </c>
      <c r="B188">
        <v>113</v>
      </c>
      <c r="C188">
        <f t="shared" si="24"/>
        <v>29.444255613297344</v>
      </c>
      <c r="D188">
        <f t="shared" si="25"/>
        <v>200.21969860561012</v>
      </c>
      <c r="E188">
        <f t="shared" si="26"/>
        <v>83.555744386702656</v>
      </c>
      <c r="F188">
        <f t="shared" si="27"/>
        <v>3.2259378652237977E-2</v>
      </c>
      <c r="G188">
        <f t="shared" si="27"/>
        <v>5.5022531634926581</v>
      </c>
      <c r="H188">
        <f t="shared" si="27"/>
        <v>74.697445873383202</v>
      </c>
      <c r="I188">
        <f t="shared" si="27"/>
        <v>2.2109584192926541</v>
      </c>
      <c r="J188">
        <f t="shared" si="28"/>
        <v>82.44291683482075</v>
      </c>
      <c r="K188">
        <f t="shared" si="23"/>
        <v>1.1128275518819066</v>
      </c>
      <c r="L188">
        <f t="shared" si="29"/>
        <v>1.2383851602274776</v>
      </c>
    </row>
    <row r="189" spans="1:12" x14ac:dyDescent="0.25">
      <c r="A189">
        <f t="shared" si="30"/>
        <v>1038.849999999992</v>
      </c>
      <c r="B189">
        <v>131</v>
      </c>
      <c r="C189">
        <f t="shared" si="24"/>
        <v>29.423451644263082</v>
      </c>
      <c r="D189">
        <f t="shared" si="25"/>
        <v>200.16969860561017</v>
      </c>
      <c r="E189">
        <f t="shared" si="26"/>
        <v>101.57654835573692</v>
      </c>
      <c r="F189">
        <f t="shared" si="27"/>
        <v>4.1249497579461641E-2</v>
      </c>
      <c r="G189">
        <f t="shared" si="27"/>
        <v>6.1702652332383492</v>
      </c>
      <c r="H189">
        <f t="shared" si="27"/>
        <v>72.870099518814413</v>
      </c>
      <c r="I189">
        <f t="shared" si="27"/>
        <v>1.8915803093532051</v>
      </c>
      <c r="J189">
        <f t="shared" si="28"/>
        <v>80.973194558985426</v>
      </c>
      <c r="K189">
        <f t="shared" si="23"/>
        <v>20.603353796751492</v>
      </c>
      <c r="L189">
        <f t="shared" si="29"/>
        <v>424.49818767411409</v>
      </c>
    </row>
    <row r="190" spans="1:12" x14ac:dyDescent="0.25">
      <c r="A190">
        <f t="shared" si="30"/>
        <v>1038.8999999999919</v>
      </c>
      <c r="B190">
        <v>111</v>
      </c>
      <c r="C190">
        <f t="shared" si="24"/>
        <v>29.40264767522882</v>
      </c>
      <c r="D190">
        <f t="shared" si="25"/>
        <v>200.11969860561021</v>
      </c>
      <c r="E190">
        <f t="shared" si="26"/>
        <v>81.59735232477118</v>
      </c>
      <c r="F190">
        <f t="shared" si="27"/>
        <v>5.2529116567815379E-2</v>
      </c>
      <c r="G190">
        <f t="shared" si="27"/>
        <v>6.8910573726633428</v>
      </c>
      <c r="H190">
        <f t="shared" si="27"/>
        <v>70.796492493208518</v>
      </c>
      <c r="I190">
        <f t="shared" si="27"/>
        <v>1.6117131996921275</v>
      </c>
      <c r="J190">
        <f t="shared" si="28"/>
        <v>79.351792182131817</v>
      </c>
      <c r="K190">
        <f t="shared" si="23"/>
        <v>2.2455601426393628</v>
      </c>
      <c r="L190">
        <f t="shared" si="29"/>
        <v>5.0425403542105149</v>
      </c>
    </row>
    <row r="191" spans="1:12" x14ac:dyDescent="0.25">
      <c r="A191">
        <f t="shared" si="30"/>
        <v>1038.9499999999919</v>
      </c>
      <c r="B191">
        <v>110</v>
      </c>
      <c r="C191">
        <f t="shared" si="24"/>
        <v>29.381843706194559</v>
      </c>
      <c r="D191">
        <f t="shared" si="25"/>
        <v>200.06969860561026</v>
      </c>
      <c r="E191">
        <f t="shared" si="26"/>
        <v>80.618156293805441</v>
      </c>
      <c r="F191">
        <f t="shared" si="27"/>
        <v>6.6619335944579874E-2</v>
      </c>
      <c r="G191">
        <f t="shared" si="27"/>
        <v>7.6645500983512438</v>
      </c>
      <c r="H191">
        <f t="shared" si="27"/>
        <v>68.500365625982084</v>
      </c>
      <c r="I191">
        <f t="shared" si="27"/>
        <v>1.3676328053956741</v>
      </c>
      <c r="J191">
        <f t="shared" si="28"/>
        <v>77.599167865673579</v>
      </c>
      <c r="K191">
        <f t="shared" si="23"/>
        <v>3.0189884281318626</v>
      </c>
      <c r="L191">
        <f t="shared" si="29"/>
        <v>9.1142911291940951</v>
      </c>
    </row>
    <row r="192" spans="1:12" x14ac:dyDescent="0.25">
      <c r="A192">
        <f t="shared" si="30"/>
        <v>1038.9999999999918</v>
      </c>
      <c r="B192">
        <v>93</v>
      </c>
      <c r="C192">
        <f t="shared" si="24"/>
        <v>29.361039737160297</v>
      </c>
      <c r="D192">
        <f t="shared" si="25"/>
        <v>200.0196986056103</v>
      </c>
      <c r="E192">
        <f t="shared" si="26"/>
        <v>63.638960262839703</v>
      </c>
      <c r="F192">
        <f t="shared" si="27"/>
        <v>8.4143247690742717E-2</v>
      </c>
      <c r="G192">
        <f t="shared" si="27"/>
        <v>8.4899716013789917</v>
      </c>
      <c r="H192">
        <f t="shared" si="27"/>
        <v>66.007427311331227</v>
      </c>
      <c r="I192">
        <f t="shared" si="27"/>
        <v>1.1557662952852839</v>
      </c>
      <c r="J192">
        <f t="shared" si="28"/>
        <v>75.737308455686247</v>
      </c>
      <c r="K192">
        <f t="shared" si="23"/>
        <v>-12.098348192846544</v>
      </c>
      <c r="L192">
        <f t="shared" si="29"/>
        <v>146.37002899535324</v>
      </c>
    </row>
    <row r="193" spans="1:12" x14ac:dyDescent="0.25">
      <c r="A193">
        <f t="shared" si="30"/>
        <v>1039.0499999999918</v>
      </c>
      <c r="B193">
        <v>105</v>
      </c>
      <c r="C193">
        <f t="shared" si="24"/>
        <v>29.340235768126036</v>
      </c>
      <c r="D193">
        <f t="shared" si="25"/>
        <v>199.96969860561035</v>
      </c>
      <c r="E193">
        <f t="shared" si="26"/>
        <v>75.659764231873964</v>
      </c>
      <c r="F193">
        <f t="shared" si="27"/>
        <v>0.10584174963868462</v>
      </c>
      <c r="G193">
        <f t="shared" si="27"/>
        <v>9.3657934667073111</v>
      </c>
      <c r="H193">
        <f t="shared" si="27"/>
        <v>63.344876156120726</v>
      </c>
      <c r="I193">
        <f t="shared" si="27"/>
        <v>0.97272327958106497</v>
      </c>
      <c r="J193">
        <f t="shared" si="28"/>
        <v>73.789234652047782</v>
      </c>
      <c r="K193">
        <f t="shared" si="23"/>
        <v>1.870529579826183</v>
      </c>
      <c r="L193">
        <f t="shared" si="29"/>
        <v>3.4988809090047166</v>
      </c>
    </row>
    <row r="194" spans="1:12" x14ac:dyDescent="0.25">
      <c r="A194">
        <f t="shared" si="30"/>
        <v>1039.0999999999917</v>
      </c>
      <c r="B194">
        <v>114</v>
      </c>
      <c r="C194">
        <f t="shared" si="24"/>
        <v>29.319431799091774</v>
      </c>
      <c r="D194">
        <f t="shared" si="25"/>
        <v>199.91969860561039</v>
      </c>
      <c r="E194">
        <f t="shared" si="26"/>
        <v>84.680568200908226</v>
      </c>
      <c r="F194">
        <f t="shared" si="27"/>
        <v>0.13259083909975153</v>
      </c>
      <c r="G194">
        <f t="shared" si="27"/>
        <v>10.289675627885304</v>
      </c>
      <c r="H194">
        <f t="shared" si="27"/>
        <v>60.540910108817222</v>
      </c>
      <c r="I194">
        <f t="shared" si="27"/>
        <v>0.81531862389603205</v>
      </c>
      <c r="J194">
        <f t="shared" si="28"/>
        <v>71.778495199698312</v>
      </c>
      <c r="K194">
        <f t="shared" si="23"/>
        <v>12.902073001209914</v>
      </c>
      <c r="L194">
        <f t="shared" si="29"/>
        <v>166.46348772854978</v>
      </c>
    </row>
    <row r="195" spans="1:12" x14ac:dyDescent="0.25">
      <c r="A195">
        <f t="shared" si="30"/>
        <v>1039.1499999999917</v>
      </c>
      <c r="B195">
        <v>85</v>
      </c>
      <c r="C195">
        <f t="shared" si="24"/>
        <v>29.298627830057512</v>
      </c>
      <c r="D195">
        <f t="shared" si="25"/>
        <v>199.86969860561044</v>
      </c>
      <c r="E195">
        <f t="shared" si="26"/>
        <v>55.701372169942488</v>
      </c>
      <c r="F195">
        <f t="shared" si="27"/>
        <v>0.16542029705705139</v>
      </c>
      <c r="G195">
        <f t="shared" si="27"/>
        <v>11.25842296932805</v>
      </c>
      <c r="H195">
        <f t="shared" si="27"/>
        <v>57.624234366901767</v>
      </c>
      <c r="I195">
        <f t="shared" si="27"/>
        <v>0.68058783888718344</v>
      </c>
      <c r="J195">
        <f t="shared" si="28"/>
        <v>69.728665472174043</v>
      </c>
      <c r="K195">
        <f t="shared" si="23"/>
        <v>-14.027293302231556</v>
      </c>
      <c r="L195">
        <f t="shared" si="29"/>
        <v>196.76495738683025</v>
      </c>
    </row>
    <row r="196" spans="1:12" x14ac:dyDescent="0.25">
      <c r="A196">
        <f t="shared" si="30"/>
        <v>1039.1999999999916</v>
      </c>
      <c r="B196">
        <v>93</v>
      </c>
      <c r="C196">
        <f t="shared" si="24"/>
        <v>29.277823861023251</v>
      </c>
      <c r="D196">
        <f t="shared" si="25"/>
        <v>199.81969860561048</v>
      </c>
      <c r="E196">
        <f t="shared" si="26"/>
        <v>63.722176138976749</v>
      </c>
      <c r="F196">
        <f t="shared" si="27"/>
        <v>0.2055336062952538</v>
      </c>
      <c r="G196">
        <f t="shared" si="27"/>
        <v>12.267955892201339</v>
      </c>
      <c r="H196">
        <f t="shared" si="27"/>
        <v>54.623579923703893</v>
      </c>
      <c r="I196">
        <f t="shared" si="27"/>
        <v>0.56579587279066135</v>
      </c>
      <c r="J196">
        <f t="shared" si="28"/>
        <v>67.66286529499115</v>
      </c>
      <c r="K196">
        <f t="shared" si="23"/>
        <v>-3.9406891560144004</v>
      </c>
      <c r="L196">
        <f t="shared" si="29"/>
        <v>15.529031024329488</v>
      </c>
    </row>
    <row r="197" spans="1:12" x14ac:dyDescent="0.25">
      <c r="A197">
        <f t="shared" si="30"/>
        <v>1039.2499999999916</v>
      </c>
      <c r="B197">
        <v>99</v>
      </c>
      <c r="C197">
        <f t="shared" si="24"/>
        <v>29.257019891988989</v>
      </c>
      <c r="D197">
        <f t="shared" si="25"/>
        <v>199.76969860561053</v>
      </c>
      <c r="E197">
        <f t="shared" si="26"/>
        <v>69.742980108011011</v>
      </c>
      <c r="F197">
        <f t="shared" si="27"/>
        <v>0.25432886739565902</v>
      </c>
      <c r="G197">
        <f t="shared" si="27"/>
        <v>13.313296974449264</v>
      </c>
      <c r="H197">
        <f t="shared" si="27"/>
        <v>51.567243817578493</v>
      </c>
      <c r="I197">
        <f t="shared" si="27"/>
        <v>0.46844017486979717</v>
      </c>
      <c r="J197">
        <f t="shared" si="28"/>
        <v>65.603309834293213</v>
      </c>
      <c r="K197">
        <f t="shared" si="23"/>
        <v>4.1396702737177975</v>
      </c>
      <c r="L197">
        <f t="shared" si="29"/>
        <v>17.136869975102783</v>
      </c>
    </row>
    <row r="198" spans="1:12" x14ac:dyDescent="0.25">
      <c r="A198">
        <f t="shared" si="30"/>
        <v>1039.2999999999915</v>
      </c>
      <c r="B198">
        <v>82</v>
      </c>
      <c r="C198">
        <f t="shared" si="24"/>
        <v>29.236215922954727</v>
      </c>
      <c r="D198">
        <f t="shared" si="25"/>
        <v>199.71969860561057</v>
      </c>
      <c r="E198">
        <f t="shared" si="26"/>
        <v>52.763784077045273</v>
      </c>
      <c r="F198">
        <f t="shared" si="27"/>
        <v>0.31342038569988295</v>
      </c>
      <c r="G198">
        <f t="shared" si="27"/>
        <v>14.388575578889654</v>
      </c>
      <c r="H198">
        <f t="shared" si="27"/>
        <v>48.482661030690593</v>
      </c>
      <c r="I198">
        <f t="shared" si="27"/>
        <v>0.38624890605608192</v>
      </c>
      <c r="J198">
        <f t="shared" si="28"/>
        <v>63.570905901336211</v>
      </c>
      <c r="K198">
        <f t="shared" si="23"/>
        <v>-10.807121824290938</v>
      </c>
      <c r="L198">
        <f t="shared" si="29"/>
        <v>116.79388212506549</v>
      </c>
    </row>
    <row r="199" spans="1:12" x14ac:dyDescent="0.25">
      <c r="A199">
        <f t="shared" si="30"/>
        <v>1039.3499999999915</v>
      </c>
      <c r="B199">
        <v>83</v>
      </c>
      <c r="C199">
        <f t="shared" si="24"/>
        <v>29.215411953920466</v>
      </c>
      <c r="D199">
        <f t="shared" si="25"/>
        <v>199.66969860561062</v>
      </c>
      <c r="E199">
        <f t="shared" si="26"/>
        <v>53.784588046079534</v>
      </c>
      <c r="F199">
        <f t="shared" si="27"/>
        <v>0.38466050103253802</v>
      </c>
      <c r="G199">
        <f t="shared" si="27"/>
        <v>15.487051897449014</v>
      </c>
      <c r="H199">
        <f t="shared" si="27"/>
        <v>45.396016605985579</v>
      </c>
      <c r="I199">
        <f t="shared" si="27"/>
        <v>0.31717515379517108</v>
      </c>
      <c r="J199">
        <f t="shared" si="28"/>
        <v>61.584904158262297</v>
      </c>
      <c r="K199">
        <f t="shared" si="23"/>
        <v>-7.8003161121827631</v>
      </c>
      <c r="L199">
        <f t="shared" si="29"/>
        <v>60.84493144997802</v>
      </c>
    </row>
    <row r="200" spans="1:12" x14ac:dyDescent="0.25">
      <c r="A200">
        <f t="shared" si="30"/>
        <v>1039.3999999999915</v>
      </c>
      <c r="B200">
        <v>83</v>
      </c>
      <c r="C200">
        <f t="shared" si="24"/>
        <v>29.194607984886204</v>
      </c>
      <c r="D200">
        <f t="shared" si="25"/>
        <v>199.61969860561067</v>
      </c>
      <c r="E200">
        <f t="shared" si="26"/>
        <v>53.805392015113796</v>
      </c>
      <c r="F200">
        <f t="shared" si="27"/>
        <v>0.47016112176380975</v>
      </c>
      <c r="G200">
        <f t="shared" si="27"/>
        <v>16.601161470360331</v>
      </c>
      <c r="H200">
        <f t="shared" si="27"/>
        <v>42.331904971637471</v>
      </c>
      <c r="I200">
        <f t="shared" si="27"/>
        <v>0.2593879665505589</v>
      </c>
      <c r="J200">
        <f t="shared" si="28"/>
        <v>59.662615530312166</v>
      </c>
      <c r="K200">
        <f t="shared" si="23"/>
        <v>-5.8572235151983705</v>
      </c>
      <c r="L200">
        <f t="shared" si="29"/>
        <v>34.307067306992757</v>
      </c>
    </row>
    <row r="201" spans="1:12" x14ac:dyDescent="0.25">
      <c r="A201">
        <f t="shared" si="30"/>
        <v>1039.4499999999914</v>
      </c>
      <c r="B201">
        <v>83</v>
      </c>
      <c r="C201">
        <f t="shared" si="24"/>
        <v>29.173804015851942</v>
      </c>
      <c r="D201">
        <f t="shared" si="25"/>
        <v>199.56969860561071</v>
      </c>
      <c r="E201">
        <f t="shared" si="26"/>
        <v>53.826195984148058</v>
      </c>
      <c r="F201">
        <f t="shared" si="27"/>
        <v>0.57231430806733652</v>
      </c>
      <c r="G201">
        <f t="shared" si="27"/>
        <v>17.722580696419413</v>
      </c>
      <c r="H201">
        <f t="shared" si="27"/>
        <v>39.313041749534008</v>
      </c>
      <c r="I201">
        <f t="shared" si="27"/>
        <v>0.21126096474449454</v>
      </c>
      <c r="J201">
        <f t="shared" si="28"/>
        <v>57.819197718765253</v>
      </c>
      <c r="K201">
        <f t="shared" si="23"/>
        <v>-3.9930017346171951</v>
      </c>
      <c r="L201">
        <f t="shared" si="29"/>
        <v>15.944062852655929</v>
      </c>
    </row>
    <row r="202" spans="1:12" x14ac:dyDescent="0.25">
      <c r="A202">
        <f t="shared" si="30"/>
        <v>1039.4999999999914</v>
      </c>
      <c r="B202">
        <v>87</v>
      </c>
      <c r="C202">
        <f t="shared" si="24"/>
        <v>29.153000046817681</v>
      </c>
      <c r="D202">
        <f t="shared" si="25"/>
        <v>199.51969860561076</v>
      </c>
      <c r="E202">
        <f t="shared" si="26"/>
        <v>57.846999953182319</v>
      </c>
      <c r="F202">
        <f t="shared" si="27"/>
        <v>0.69381112922636068</v>
      </c>
      <c r="G202">
        <f t="shared" si="27"/>
        <v>18.842313268062863</v>
      </c>
      <c r="H202">
        <f t="shared" si="27"/>
        <v>36.360031546858359</v>
      </c>
      <c r="I202">
        <f t="shared" si="27"/>
        <v>0.17135921405393703</v>
      </c>
      <c r="J202">
        <f t="shared" si="28"/>
        <v>56.067515158201516</v>
      </c>
      <c r="K202">
        <f t="shared" si="23"/>
        <v>1.779484794980803</v>
      </c>
      <c r="L202">
        <f t="shared" si="29"/>
        <v>3.1665661355678707</v>
      </c>
    </row>
    <row r="203" spans="1:12" x14ac:dyDescent="0.25">
      <c r="A203">
        <f t="shared" si="30"/>
        <v>1039.5499999999913</v>
      </c>
      <c r="B203">
        <v>76</v>
      </c>
      <c r="C203">
        <f t="shared" si="24"/>
        <v>29.132196077783419</v>
      </c>
      <c r="D203">
        <f t="shared" si="25"/>
        <v>199.4696986056108</v>
      </c>
      <c r="E203">
        <f t="shared" si="26"/>
        <v>46.867803922216581</v>
      </c>
      <c r="F203">
        <f t="shared" si="27"/>
        <v>0.83765790069897261</v>
      </c>
      <c r="G203">
        <f t="shared" si="27"/>
        <v>19.950796840609112</v>
      </c>
      <c r="H203">
        <f t="shared" si="27"/>
        <v>33.491193454712672</v>
      </c>
      <c r="I203">
        <f t="shared" si="27"/>
        <v>0.13842496844390398</v>
      </c>
      <c r="J203">
        <f t="shared" si="28"/>
        <v>54.418073164464666</v>
      </c>
      <c r="K203">
        <f t="shared" si="23"/>
        <v>-7.5502692422480848</v>
      </c>
      <c r="L203">
        <f t="shared" si="29"/>
        <v>57.006565630437471</v>
      </c>
    </row>
    <row r="204" spans="1:12" x14ac:dyDescent="0.25">
      <c r="A204">
        <f t="shared" si="30"/>
        <v>1039.5999999999913</v>
      </c>
      <c r="B204">
        <v>88</v>
      </c>
      <c r="C204">
        <f t="shared" si="24"/>
        <v>29.111392108749158</v>
      </c>
      <c r="D204">
        <f t="shared" si="25"/>
        <v>199.41969860561085</v>
      </c>
      <c r="E204">
        <f t="shared" si="26"/>
        <v>58.888607891250842</v>
      </c>
      <c r="F204">
        <f t="shared" si="27"/>
        <v>1.0071887934065207</v>
      </c>
      <c r="G204">
        <f t="shared" si="27"/>
        <v>21.038028599118192</v>
      </c>
      <c r="H204">
        <f t="shared" si="27"/>
        <v>30.722444267790433</v>
      </c>
      <c r="I204">
        <f t="shared" ref="I204" si="31">I$5*EXP(-(($D204-I$6)^2)/(2*I$7^2))</f>
        <v>0.11136280810524968</v>
      </c>
      <c r="J204">
        <f t="shared" si="28"/>
        <v>52.87902446842039</v>
      </c>
      <c r="K204">
        <f t="shared" ref="K204:K267" si="32">E204-J204</f>
        <v>6.0095834228304525</v>
      </c>
      <c r="L204">
        <f t="shared" si="29"/>
        <v>36.115092915958577</v>
      </c>
    </row>
    <row r="205" spans="1:12" x14ac:dyDescent="0.25">
      <c r="A205">
        <f t="shared" si="30"/>
        <v>1039.6499999999912</v>
      </c>
      <c r="B205">
        <v>82</v>
      </c>
      <c r="C205">
        <f t="shared" ref="C205:C268" si="33">$O$12*A205+$P$12</f>
        <v>29.090588139714896</v>
      </c>
      <c r="D205">
        <f t="shared" ref="D205:D268" si="34">1253.6-A205-$M$5</f>
        <v>199.36969860561089</v>
      </c>
      <c r="E205">
        <f t="shared" ref="E205:E268" si="35">B205-C205</f>
        <v>52.909411860285104</v>
      </c>
      <c r="F205">
        <f t="shared" ref="F205:I268" si="36">F$5*EXP(-(($D205-F$6)^2)/(2*F$7^2))</f>
        <v>1.2060737062423339</v>
      </c>
      <c r="G205">
        <f t="shared" si="36"/>
        <v>22.093707741986773</v>
      </c>
      <c r="H205">
        <f t="shared" si="36"/>
        <v>28.067237850347269</v>
      </c>
      <c r="I205">
        <f t="shared" si="36"/>
        <v>8.9224614972939306E-2</v>
      </c>
      <c r="J205">
        <f t="shared" ref="J205:J268" si="37">F205+G205+H205+I205</f>
        <v>51.456243913549315</v>
      </c>
      <c r="K205">
        <f t="shared" si="32"/>
        <v>1.453167946735789</v>
      </c>
      <c r="L205">
        <f t="shared" ref="L205:L268" si="38">(K205)^2</f>
        <v>2.1116970814203087</v>
      </c>
    </row>
    <row r="206" spans="1:12" x14ac:dyDescent="0.25">
      <c r="A206">
        <f t="shared" ref="A206:A269" si="39">A205+$B$7</f>
        <v>1039.6999999999912</v>
      </c>
      <c r="B206">
        <v>62</v>
      </c>
      <c r="C206">
        <f t="shared" si="33"/>
        <v>29.069784170680634</v>
      </c>
      <c r="D206">
        <f t="shared" si="34"/>
        <v>199.31969860561094</v>
      </c>
      <c r="E206">
        <f t="shared" si="35"/>
        <v>32.930215829319366</v>
      </c>
      <c r="F206">
        <f t="shared" si="36"/>
        <v>1.4383202097389582</v>
      </c>
      <c r="G206">
        <f t="shared" si="36"/>
        <v>23.10739228209437</v>
      </c>
      <c r="H206">
        <f t="shared" si="36"/>
        <v>25.536557653411826</v>
      </c>
      <c r="I206">
        <f t="shared" si="36"/>
        <v>7.1194748518880635E-2</v>
      </c>
      <c r="J206">
        <f t="shared" si="37"/>
        <v>50.153464893764031</v>
      </c>
      <c r="K206">
        <f t="shared" si="32"/>
        <v>-17.223249064444666</v>
      </c>
      <c r="L206">
        <f t="shared" si="38"/>
        <v>296.64030833589408</v>
      </c>
    </row>
    <row r="207" spans="1:12" x14ac:dyDescent="0.25">
      <c r="A207">
        <f t="shared" si="39"/>
        <v>1039.7499999999911</v>
      </c>
      <c r="B207">
        <v>77</v>
      </c>
      <c r="C207">
        <f t="shared" si="33"/>
        <v>29.048980201646373</v>
      </c>
      <c r="D207">
        <f t="shared" si="34"/>
        <v>199.26969860561098</v>
      </c>
      <c r="E207">
        <f t="shared" si="35"/>
        <v>47.951019798353627</v>
      </c>
      <c r="F207">
        <f t="shared" si="36"/>
        <v>1.7082683113847785</v>
      </c>
      <c r="G207">
        <f t="shared" si="36"/>
        <v>24.068666998997745</v>
      </c>
      <c r="H207">
        <f t="shared" si="36"/>
        <v>23.138958173446543</v>
      </c>
      <c r="I207">
        <f t="shared" si="36"/>
        <v>5.6575709208501634E-2</v>
      </c>
      <c r="J207">
        <f t="shared" si="37"/>
        <v>48.972469193037568</v>
      </c>
      <c r="K207">
        <f t="shared" si="32"/>
        <v>-1.0214493946839411</v>
      </c>
      <c r="L207">
        <f t="shared" si="38"/>
        <v>1.0433588659001898</v>
      </c>
    </row>
    <row r="208" spans="1:12" x14ac:dyDescent="0.25">
      <c r="A208">
        <f t="shared" si="39"/>
        <v>1039.7999999999911</v>
      </c>
      <c r="B208">
        <v>81</v>
      </c>
      <c r="C208">
        <f t="shared" si="33"/>
        <v>29.028176232612111</v>
      </c>
      <c r="D208">
        <f t="shared" si="34"/>
        <v>199.21969860561103</v>
      </c>
      <c r="E208">
        <f t="shared" si="35"/>
        <v>51.971823767387889</v>
      </c>
      <c r="F208">
        <f t="shared" si="36"/>
        <v>2.0205767687895242</v>
      </c>
      <c r="G208">
        <f t="shared" si="36"/>
        <v>24.96731888360015</v>
      </c>
      <c r="H208">
        <f t="shared" si="36"/>
        <v>20.880650159684983</v>
      </c>
      <c r="I208">
        <f t="shared" si="36"/>
        <v>4.4774507963598782E-2</v>
      </c>
      <c r="J208">
        <f t="shared" si="37"/>
        <v>47.91332032003826</v>
      </c>
      <c r="K208">
        <f t="shared" si="32"/>
        <v>4.0585034473496293</v>
      </c>
      <c r="L208">
        <f t="shared" si="38"/>
        <v>16.471450232148825</v>
      </c>
    </row>
    <row r="209" spans="1:12" x14ac:dyDescent="0.25">
      <c r="A209">
        <f t="shared" si="39"/>
        <v>1039.849999999991</v>
      </c>
      <c r="B209">
        <v>68</v>
      </c>
      <c r="C209">
        <f t="shared" si="33"/>
        <v>29.007372263577849</v>
      </c>
      <c r="D209">
        <f t="shared" si="34"/>
        <v>199.16969860561107</v>
      </c>
      <c r="E209">
        <f t="shared" si="35"/>
        <v>38.992627736422151</v>
      </c>
      <c r="F209">
        <f t="shared" si="36"/>
        <v>2.3801996933460532</v>
      </c>
      <c r="G209">
        <f t="shared" si="36"/>
        <v>25.793516022339904</v>
      </c>
      <c r="H209">
        <f t="shared" si="36"/>
        <v>18.765623641108558</v>
      </c>
      <c r="I209">
        <f t="shared" si="36"/>
        <v>3.5289898229389577E-2</v>
      </c>
      <c r="J209">
        <f t="shared" si="37"/>
        <v>46.974629255023906</v>
      </c>
      <c r="K209">
        <f t="shared" si="32"/>
        <v>-7.9820015186017557</v>
      </c>
      <c r="L209">
        <f t="shared" si="38"/>
        <v>63.712348242960736</v>
      </c>
    </row>
    <row r="210" spans="1:12" x14ac:dyDescent="0.25">
      <c r="A210">
        <f t="shared" si="39"/>
        <v>1039.899999999991</v>
      </c>
      <c r="B210">
        <v>90</v>
      </c>
      <c r="C210">
        <f t="shared" si="33"/>
        <v>28.986568294543588</v>
      </c>
      <c r="D210">
        <f t="shared" si="34"/>
        <v>199.11969860561112</v>
      </c>
      <c r="E210">
        <f t="shared" si="35"/>
        <v>61.013431705456412</v>
      </c>
      <c r="F210">
        <f t="shared" si="36"/>
        <v>2.7923522514808941</v>
      </c>
      <c r="G210">
        <f t="shared" si="36"/>
        <v>26.537985590732468</v>
      </c>
      <c r="H210">
        <f t="shared" si="36"/>
        <v>16.79580235855628</v>
      </c>
      <c r="I210">
        <f t="shared" si="36"/>
        <v>2.7700573371335583E-2</v>
      </c>
      <c r="J210">
        <f t="shared" si="37"/>
        <v>46.153840774140974</v>
      </c>
      <c r="K210">
        <f t="shared" si="32"/>
        <v>14.859590931315438</v>
      </c>
      <c r="L210">
        <f t="shared" si="38"/>
        <v>220.807442646032</v>
      </c>
    </row>
    <row r="211" spans="1:12" x14ac:dyDescent="0.25">
      <c r="A211">
        <f t="shared" si="39"/>
        <v>1039.949999999991</v>
      </c>
      <c r="B211">
        <v>85</v>
      </c>
      <c r="C211">
        <f t="shared" si="33"/>
        <v>28.965764325509326</v>
      </c>
      <c r="D211">
        <f t="shared" si="34"/>
        <v>199.06969860561117</v>
      </c>
      <c r="E211">
        <f t="shared" si="35"/>
        <v>56.034235674490674</v>
      </c>
      <c r="F211">
        <f t="shared" si="36"/>
        <v>3.2624643895421879</v>
      </c>
      <c r="G211">
        <f t="shared" si="36"/>
        <v>27.192186481557837</v>
      </c>
      <c r="H211">
        <f t="shared" si="36"/>
        <v>14.971222946747627</v>
      </c>
      <c r="I211">
        <f t="shared" si="36"/>
        <v>2.1654386295386824E-2</v>
      </c>
      <c r="J211">
        <f t="shared" si="37"/>
        <v>45.44752820414304</v>
      </c>
      <c r="K211">
        <f t="shared" si="32"/>
        <v>10.586707470347633</v>
      </c>
      <c r="L211">
        <f t="shared" si="38"/>
        <v>112.07837506271439</v>
      </c>
    </row>
    <row r="212" spans="1:12" x14ac:dyDescent="0.25">
      <c r="A212">
        <f t="shared" si="39"/>
        <v>1039.9999999999909</v>
      </c>
      <c r="B212">
        <v>74</v>
      </c>
      <c r="C212">
        <f t="shared" si="33"/>
        <v>28.944960356475065</v>
      </c>
      <c r="D212">
        <f t="shared" si="34"/>
        <v>199.01969860561121</v>
      </c>
      <c r="E212">
        <f t="shared" si="35"/>
        <v>45.055039643524935</v>
      </c>
      <c r="F212">
        <f t="shared" si="36"/>
        <v>3.7961216871512451</v>
      </c>
      <c r="G212">
        <f t="shared" si="36"/>
        <v>27.748472091734236</v>
      </c>
      <c r="H212">
        <f t="shared" si="36"/>
        <v>13.290232200074358</v>
      </c>
      <c r="I212">
        <f t="shared" si="36"/>
        <v>1.6858610234987106E-2</v>
      </c>
      <c r="J212">
        <f t="shared" si="37"/>
        <v>44.851684589194832</v>
      </c>
      <c r="K212">
        <f t="shared" si="32"/>
        <v>0.20335505433010326</v>
      </c>
      <c r="L212">
        <f t="shared" si="38"/>
        <v>4.1353278121599245E-2</v>
      </c>
    </row>
    <row r="213" spans="1:12" x14ac:dyDescent="0.25">
      <c r="A213">
        <f t="shared" si="39"/>
        <v>1040.0499999999909</v>
      </c>
      <c r="B213">
        <v>82</v>
      </c>
      <c r="C213">
        <f t="shared" si="33"/>
        <v>28.924156387440803</v>
      </c>
      <c r="D213">
        <f t="shared" si="34"/>
        <v>198.96969860561126</v>
      </c>
      <c r="E213">
        <f t="shared" si="35"/>
        <v>53.075843612559197</v>
      </c>
      <c r="F213">
        <f t="shared" si="36"/>
        <v>4.3989926860689215</v>
      </c>
      <c r="G213">
        <f t="shared" si="36"/>
        <v>28.200238939036659</v>
      </c>
      <c r="H213">
        <f t="shared" si="36"/>
        <v>11.749695952478536</v>
      </c>
      <c r="I213">
        <f t="shared" si="36"/>
        <v>1.3071229167385337E-2</v>
      </c>
      <c r="J213">
        <f t="shared" si="37"/>
        <v>44.361998806751508</v>
      </c>
      <c r="K213">
        <f t="shared" si="32"/>
        <v>8.7138448058076889</v>
      </c>
      <c r="L213">
        <f t="shared" si="38"/>
        <v>75.931091299701635</v>
      </c>
    </row>
    <row r="214" spans="1:12" x14ac:dyDescent="0.25">
      <c r="A214">
        <f t="shared" si="39"/>
        <v>1040.0999999999908</v>
      </c>
      <c r="B214">
        <v>77</v>
      </c>
      <c r="C214">
        <f t="shared" si="33"/>
        <v>28.903352418406541</v>
      </c>
      <c r="D214">
        <f t="shared" si="34"/>
        <v>198.9196986056113</v>
      </c>
      <c r="E214">
        <f t="shared" si="35"/>
        <v>48.096647581593459</v>
      </c>
      <c r="F214">
        <f t="shared" si="36"/>
        <v>5.0767423487629033</v>
      </c>
      <c r="G214">
        <f t="shared" si="36"/>
        <v>28.54205707440752</v>
      </c>
      <c r="H214">
        <f t="shared" si="36"/>
        <v>10.345213477425476</v>
      </c>
      <c r="I214">
        <f t="shared" si="36"/>
        <v>1.0093222714661669E-2</v>
      </c>
      <c r="J214">
        <f t="shared" si="37"/>
        <v>43.974106123310555</v>
      </c>
      <c r="K214">
        <f t="shared" si="32"/>
        <v>4.1225414582829032</v>
      </c>
      <c r="L214">
        <f t="shared" si="38"/>
        <v>16.995348075261326</v>
      </c>
    </row>
    <row r="215" spans="1:12" x14ac:dyDescent="0.25">
      <c r="A215">
        <f t="shared" si="39"/>
        <v>1040.1499999999908</v>
      </c>
      <c r="B215">
        <v>74</v>
      </c>
      <c r="C215">
        <f t="shared" si="33"/>
        <v>28.88254844937228</v>
      </c>
      <c r="D215">
        <f t="shared" si="34"/>
        <v>198.86969860561135</v>
      </c>
      <c r="E215">
        <f t="shared" si="35"/>
        <v>45.11745155062772</v>
      </c>
      <c r="F215">
        <f t="shared" si="36"/>
        <v>5.8349316717561548</v>
      </c>
      <c r="G215">
        <f t="shared" si="36"/>
        <v>28.769778690652807</v>
      </c>
      <c r="H215">
        <f t="shared" si="36"/>
        <v>9.0713318367860563</v>
      </c>
      <c r="I215">
        <f t="shared" si="36"/>
        <v>7.7617929346173497E-3</v>
      </c>
      <c r="J215">
        <f t="shared" si="37"/>
        <v>43.683803992129633</v>
      </c>
      <c r="K215">
        <f t="shared" si="32"/>
        <v>1.4336475584980874</v>
      </c>
      <c r="L215">
        <f t="shared" si="38"/>
        <v>2.0553453219875273</v>
      </c>
    </row>
    <row r="216" spans="1:12" x14ac:dyDescent="0.25">
      <c r="A216">
        <f t="shared" si="39"/>
        <v>1040.1999999999907</v>
      </c>
      <c r="B216">
        <v>66</v>
      </c>
      <c r="C216">
        <f t="shared" si="33"/>
        <v>28.861744480338018</v>
      </c>
      <c r="D216">
        <f t="shared" si="34"/>
        <v>198.81969860561139</v>
      </c>
      <c r="E216">
        <f t="shared" si="35"/>
        <v>37.138255519661982</v>
      </c>
      <c r="F216">
        <f t="shared" si="36"/>
        <v>6.6789039093383291</v>
      </c>
      <c r="G216">
        <f t="shared" si="36"/>
        <v>28.88062189084436</v>
      </c>
      <c r="H216">
        <f t="shared" si="36"/>
        <v>7.9217552430607894</v>
      </c>
      <c r="I216">
        <f t="shared" si="36"/>
        <v>5.944468330156316E-3</v>
      </c>
      <c r="J216">
        <f t="shared" si="37"/>
        <v>43.487225511573634</v>
      </c>
      <c r="K216">
        <f t="shared" si="32"/>
        <v>-6.3489699919116518</v>
      </c>
      <c r="L216">
        <f t="shared" si="38"/>
        <v>40.309419958194638</v>
      </c>
    </row>
    <row r="217" spans="1:12" x14ac:dyDescent="0.25">
      <c r="A217">
        <f t="shared" si="39"/>
        <v>1040.2499999999907</v>
      </c>
      <c r="B217">
        <v>80</v>
      </c>
      <c r="C217">
        <f t="shared" si="33"/>
        <v>28.840940511303756</v>
      </c>
      <c r="D217">
        <f t="shared" si="34"/>
        <v>198.76969860561144</v>
      </c>
      <c r="E217">
        <f t="shared" si="35"/>
        <v>51.159059488696244</v>
      </c>
      <c r="F217">
        <f t="shared" si="36"/>
        <v>7.6136583458820608</v>
      </c>
      <c r="G217">
        <f t="shared" si="36"/>
        <v>28.873227251273121</v>
      </c>
      <c r="H217">
        <f t="shared" si="36"/>
        <v>6.8895452130165564</v>
      </c>
      <c r="I217">
        <f t="shared" si="36"/>
        <v>4.5340128991274544E-3</v>
      </c>
      <c r="J217">
        <f t="shared" si="37"/>
        <v>43.380964823070862</v>
      </c>
      <c r="K217">
        <f t="shared" si="32"/>
        <v>7.7780946656253818</v>
      </c>
      <c r="L217">
        <f t="shared" si="38"/>
        <v>60.498756627430019</v>
      </c>
    </row>
    <row r="218" spans="1:12" x14ac:dyDescent="0.25">
      <c r="A218">
        <f t="shared" si="39"/>
        <v>1040.2999999999906</v>
      </c>
      <c r="B218">
        <v>82</v>
      </c>
      <c r="C218">
        <f t="shared" si="33"/>
        <v>28.820136542269495</v>
      </c>
      <c r="D218">
        <f t="shared" si="34"/>
        <v>198.71969860561148</v>
      </c>
      <c r="E218">
        <f t="shared" si="35"/>
        <v>53.179863457730505</v>
      </c>
      <c r="F218">
        <f t="shared" si="36"/>
        <v>8.6437130789093199</v>
      </c>
      <c r="G218">
        <f t="shared" si="36"/>
        <v>28.747685571060359</v>
      </c>
      <c r="H218">
        <f t="shared" si="36"/>
        <v>5.9673080487026429</v>
      </c>
      <c r="I218">
        <f t="shared" si="36"/>
        <v>3.4440643216026548E-3</v>
      </c>
      <c r="J218">
        <f t="shared" si="37"/>
        <v>43.362150762993927</v>
      </c>
      <c r="K218">
        <f t="shared" si="32"/>
        <v>9.8177126947365778</v>
      </c>
      <c r="L218">
        <f t="shared" si="38"/>
        <v>96.38748255639176</v>
      </c>
    </row>
    <row r="219" spans="1:12" x14ac:dyDescent="0.25">
      <c r="A219">
        <f t="shared" si="39"/>
        <v>1040.3499999999906</v>
      </c>
      <c r="B219">
        <v>77</v>
      </c>
      <c r="C219">
        <f t="shared" si="33"/>
        <v>28.799332573235176</v>
      </c>
      <c r="D219">
        <f t="shared" si="34"/>
        <v>198.66969860561153</v>
      </c>
      <c r="E219">
        <f t="shared" si="35"/>
        <v>48.200667426764824</v>
      </c>
      <c r="F219">
        <f t="shared" si="36"/>
        <v>9.7729588258033946</v>
      </c>
      <c r="G219">
        <f t="shared" si="36"/>
        <v>28.505536016481887</v>
      </c>
      <c r="H219">
        <f t="shared" si="36"/>
        <v>5.1473669525332131</v>
      </c>
      <c r="I219">
        <f t="shared" si="36"/>
        <v>2.6054246933200223E-3</v>
      </c>
      <c r="J219">
        <f t="shared" si="37"/>
        <v>43.428467219511816</v>
      </c>
      <c r="K219">
        <f t="shared" si="32"/>
        <v>4.7722002072530074</v>
      </c>
      <c r="L219">
        <f t="shared" si="38"/>
        <v>22.773894818105646</v>
      </c>
    </row>
    <row r="220" spans="1:12" x14ac:dyDescent="0.25">
      <c r="A220">
        <f t="shared" si="39"/>
        <v>1040.3999999999905</v>
      </c>
      <c r="B220">
        <v>72</v>
      </c>
      <c r="C220">
        <f t="shared" si="33"/>
        <v>28.778528604200915</v>
      </c>
      <c r="D220">
        <f t="shared" si="34"/>
        <v>198.61969860561157</v>
      </c>
      <c r="E220">
        <f t="shared" si="35"/>
        <v>43.221471395799085</v>
      </c>
      <c r="F220">
        <f t="shared" si="36"/>
        <v>11.004506326948105</v>
      </c>
      <c r="G220">
        <f t="shared" si="36"/>
        <v>28.14973471302751</v>
      </c>
      <c r="H220">
        <f t="shared" si="36"/>
        <v>4.4219168386050454</v>
      </c>
      <c r="I220">
        <f t="shared" si="36"/>
        <v>1.9629288803622766E-3</v>
      </c>
      <c r="J220">
        <f t="shared" si="37"/>
        <v>43.578120807461019</v>
      </c>
      <c r="K220">
        <f t="shared" si="32"/>
        <v>-0.35664941166193387</v>
      </c>
      <c r="L220">
        <f t="shared" si="38"/>
        <v>0.12719880283880358</v>
      </c>
    </row>
    <row r="221" spans="1:12" x14ac:dyDescent="0.25">
      <c r="A221">
        <f t="shared" si="39"/>
        <v>1040.4499999999905</v>
      </c>
      <c r="B221">
        <v>59</v>
      </c>
      <c r="C221">
        <f t="shared" si="33"/>
        <v>28.757724635166653</v>
      </c>
      <c r="D221">
        <f t="shared" si="34"/>
        <v>198.56969860561162</v>
      </c>
      <c r="E221">
        <f t="shared" si="35"/>
        <v>30.242275364833347</v>
      </c>
      <c r="F221">
        <f t="shared" si="36"/>
        <v>12.340530466436439</v>
      </c>
      <c r="G221">
        <f t="shared" si="36"/>
        <v>27.684594681239986</v>
      </c>
      <c r="H221">
        <f t="shared" si="36"/>
        <v>3.7831606187237452</v>
      </c>
      <c r="I221">
        <f t="shared" si="36"/>
        <v>1.4728189839520295E-3</v>
      </c>
      <c r="J221">
        <f t="shared" si="37"/>
        <v>43.809758585384124</v>
      </c>
      <c r="K221">
        <f t="shared" si="32"/>
        <v>-13.567483220550777</v>
      </c>
      <c r="L221">
        <f t="shared" si="38"/>
        <v>184.07660093992689</v>
      </c>
    </row>
    <row r="222" spans="1:12" x14ac:dyDescent="0.25">
      <c r="A222">
        <f t="shared" si="39"/>
        <v>1040.4999999999905</v>
      </c>
      <c r="B222">
        <v>80</v>
      </c>
      <c r="C222">
        <f t="shared" si="33"/>
        <v>28.736920666132391</v>
      </c>
      <c r="D222">
        <f t="shared" si="34"/>
        <v>198.51969860561167</v>
      </c>
      <c r="E222">
        <f t="shared" si="35"/>
        <v>51.263079333867609</v>
      </c>
      <c r="F222">
        <f t="shared" si="36"/>
        <v>13.782114745283362</v>
      </c>
      <c r="G222">
        <f t="shared" si="36"/>
        <v>27.115698822577269</v>
      </c>
      <c r="H222">
        <f t="shared" si="36"/>
        <v>3.2234263993994086</v>
      </c>
      <c r="I222">
        <f t="shared" si="36"/>
        <v>1.1005580396717108E-3</v>
      </c>
      <c r="J222">
        <f t="shared" si="37"/>
        <v>44.122340525299713</v>
      </c>
      <c r="K222">
        <f t="shared" si="32"/>
        <v>7.140738808567896</v>
      </c>
      <c r="L222">
        <f t="shared" si="38"/>
        <v>50.990150732187658</v>
      </c>
    </row>
    <row r="223" spans="1:12" x14ac:dyDescent="0.25">
      <c r="A223">
        <f t="shared" si="39"/>
        <v>1040.5499999999904</v>
      </c>
      <c r="B223">
        <v>56</v>
      </c>
      <c r="C223">
        <f t="shared" si="33"/>
        <v>28.71611669709813</v>
      </c>
      <c r="D223">
        <f t="shared" si="34"/>
        <v>198.46969860561171</v>
      </c>
      <c r="E223">
        <f t="shared" si="35"/>
        <v>27.28388330290187</v>
      </c>
      <c r="F223">
        <f t="shared" si="36"/>
        <v>15.329100196656125</v>
      </c>
      <c r="G223">
        <f t="shared" si="36"/>
        <v>26.449788409508752</v>
      </c>
      <c r="H223">
        <f t="shared" si="36"/>
        <v>2.7352656108045328</v>
      </c>
      <c r="I223">
        <f t="shared" si="36"/>
        <v>8.1902148912577771E-4</v>
      </c>
      <c r="J223">
        <f t="shared" si="37"/>
        <v>44.514973238458538</v>
      </c>
      <c r="K223">
        <f t="shared" si="32"/>
        <v>-17.231089935556668</v>
      </c>
      <c r="L223">
        <f t="shared" si="38"/>
        <v>296.91046036724231</v>
      </c>
    </row>
    <row r="224" spans="1:12" x14ac:dyDescent="0.25">
      <c r="A224">
        <f t="shared" si="39"/>
        <v>1040.5999999999904</v>
      </c>
      <c r="B224">
        <v>71</v>
      </c>
      <c r="C224">
        <f t="shared" si="33"/>
        <v>28.695312728063868</v>
      </c>
      <c r="D224">
        <f t="shared" si="34"/>
        <v>198.41969860561176</v>
      </c>
      <c r="E224">
        <f t="shared" si="35"/>
        <v>42.304687271936132</v>
      </c>
      <c r="F224">
        <f t="shared" si="36"/>
        <v>16.979943202708643</v>
      </c>
      <c r="G224">
        <f t="shared" si="36"/>
        <v>25.694630193151625</v>
      </c>
      <c r="H224">
        <f t="shared" si="36"/>
        <v>2.3115325905819857</v>
      </c>
      <c r="I224">
        <f t="shared" si="36"/>
        <v>6.0701079069034995E-4</v>
      </c>
      <c r="J224">
        <f t="shared" si="37"/>
        <v>44.986712997232935</v>
      </c>
      <c r="K224">
        <f t="shared" si="32"/>
        <v>-2.6820257252968034</v>
      </c>
      <c r="L224">
        <f t="shared" si="38"/>
        <v>7.193261991153844</v>
      </c>
    </row>
    <row r="225" spans="1:12" x14ac:dyDescent="0.25">
      <c r="A225">
        <f t="shared" si="39"/>
        <v>1040.6499999999903</v>
      </c>
      <c r="B225">
        <v>80</v>
      </c>
      <c r="C225">
        <f t="shared" si="33"/>
        <v>28.674508759029607</v>
      </c>
      <c r="D225">
        <f t="shared" si="34"/>
        <v>198.3696986056118</v>
      </c>
      <c r="E225">
        <f t="shared" si="35"/>
        <v>51.325491240970393</v>
      </c>
      <c r="F225">
        <f t="shared" si="36"/>
        <v>18.731586933362419</v>
      </c>
      <c r="G225">
        <f t="shared" si="36"/>
        <v>24.85886578926489</v>
      </c>
      <c r="H225">
        <f t="shared" si="36"/>
        <v>1.9454465591719694</v>
      </c>
      <c r="I225">
        <f t="shared" si="36"/>
        <v>4.4803949079523178E-4</v>
      </c>
      <c r="J225">
        <f t="shared" si="37"/>
        <v>45.536347321290073</v>
      </c>
      <c r="K225">
        <f t="shared" si="32"/>
        <v>5.7891439196803205</v>
      </c>
      <c r="L225">
        <f t="shared" si="38"/>
        <v>33.514187322771626</v>
      </c>
    </row>
    <row r="226" spans="1:12" x14ac:dyDescent="0.25">
      <c r="A226">
        <f t="shared" si="39"/>
        <v>1040.6999999999903</v>
      </c>
      <c r="B226">
        <v>65</v>
      </c>
      <c r="C226">
        <f t="shared" si="33"/>
        <v>28.653704789995345</v>
      </c>
      <c r="D226">
        <f t="shared" si="34"/>
        <v>198.31969860561185</v>
      </c>
      <c r="E226">
        <f t="shared" si="35"/>
        <v>36.346295210004655</v>
      </c>
      <c r="F226">
        <f t="shared" si="36"/>
        <v>20.579351255715697</v>
      </c>
      <c r="G226">
        <f t="shared" si="36"/>
        <v>23.951847421515957</v>
      </c>
      <c r="H226">
        <f t="shared" si="36"/>
        <v>1.6306372478005062</v>
      </c>
      <c r="I226">
        <f t="shared" si="36"/>
        <v>3.2934793682383722E-4</v>
      </c>
      <c r="J226">
        <f t="shared" si="37"/>
        <v>46.162165272968991</v>
      </c>
      <c r="K226">
        <f t="shared" si="32"/>
        <v>-9.8158700629643363</v>
      </c>
      <c r="L226">
        <f t="shared" si="38"/>
        <v>96.351305092999482</v>
      </c>
    </row>
    <row r="227" spans="1:12" x14ac:dyDescent="0.25">
      <c r="A227">
        <f t="shared" si="39"/>
        <v>1040.7499999999902</v>
      </c>
      <c r="B227">
        <v>66</v>
      </c>
      <c r="C227">
        <f t="shared" si="33"/>
        <v>28.632900820961083</v>
      </c>
      <c r="D227">
        <f t="shared" si="34"/>
        <v>198.26969860561189</v>
      </c>
      <c r="E227">
        <f t="shared" si="35"/>
        <v>37.367099179038917</v>
      </c>
      <c r="F227">
        <f t="shared" si="36"/>
        <v>22.516845938598703</v>
      </c>
      <c r="G227">
        <f t="shared" si="36"/>
        <v>22.983464377366669</v>
      </c>
      <c r="H227">
        <f t="shared" si="36"/>
        <v>1.3611756777815733</v>
      </c>
      <c r="I227">
        <f t="shared" si="36"/>
        <v>2.4110841500860688E-4</v>
      </c>
      <c r="J227">
        <f t="shared" si="37"/>
        <v>46.861727102161957</v>
      </c>
      <c r="K227">
        <f t="shared" si="32"/>
        <v>-9.4946279231230406</v>
      </c>
      <c r="L227">
        <f t="shared" si="38"/>
        <v>90.147959398547741</v>
      </c>
    </row>
    <row r="228" spans="1:12" x14ac:dyDescent="0.25">
      <c r="A228">
        <f t="shared" si="39"/>
        <v>1040.7999999999902</v>
      </c>
      <c r="B228">
        <v>69</v>
      </c>
      <c r="C228">
        <f t="shared" si="33"/>
        <v>28.612096851926822</v>
      </c>
      <c r="D228">
        <f t="shared" si="34"/>
        <v>198.21969860561194</v>
      </c>
      <c r="E228">
        <f t="shared" si="35"/>
        <v>40.387903148073178</v>
      </c>
      <c r="F228">
        <f t="shared" si="36"/>
        <v>24.535911784343053</v>
      </c>
      <c r="G228">
        <f t="shared" si="36"/>
        <v>21.9639646604404</v>
      </c>
      <c r="H228">
        <f t="shared" si="36"/>
        <v>1.1315917455874496</v>
      </c>
      <c r="I228">
        <f t="shared" si="36"/>
        <v>1.7578772989929365E-4</v>
      </c>
      <c r="J228">
        <f t="shared" si="37"/>
        <v>47.631643978100804</v>
      </c>
      <c r="K228">
        <f t="shared" si="32"/>
        <v>-7.243740830027626</v>
      </c>
      <c r="L228">
        <f t="shared" si="38"/>
        <v>52.471781212609322</v>
      </c>
    </row>
    <row r="229" spans="1:12" x14ac:dyDescent="0.25">
      <c r="A229">
        <f t="shared" si="39"/>
        <v>1040.8499999999901</v>
      </c>
      <c r="B229">
        <v>80</v>
      </c>
      <c r="C229">
        <f t="shared" si="33"/>
        <v>28.59129288289256</v>
      </c>
      <c r="D229">
        <f t="shared" si="34"/>
        <v>198.16969860561198</v>
      </c>
      <c r="E229">
        <f t="shared" si="35"/>
        <v>51.40870711710744</v>
      </c>
      <c r="F229">
        <f t="shared" si="36"/>
        <v>26.626593948836987</v>
      </c>
      <c r="G229">
        <f t="shared" si="36"/>
        <v>20.90377630369203</v>
      </c>
      <c r="H229">
        <f t="shared" si="36"/>
        <v>0.9368803497447783</v>
      </c>
      <c r="I229">
        <f t="shared" si="36"/>
        <v>1.2763903618114773E-4</v>
      </c>
      <c r="J229">
        <f t="shared" si="37"/>
        <v>48.467378241309973</v>
      </c>
      <c r="K229">
        <f t="shared" si="32"/>
        <v>2.9413288757974669</v>
      </c>
      <c r="L229">
        <f t="shared" si="38"/>
        <v>8.651415555599991</v>
      </c>
    </row>
    <row r="230" spans="1:12" x14ac:dyDescent="0.25">
      <c r="A230">
        <f t="shared" si="39"/>
        <v>1040.8999999999901</v>
      </c>
      <c r="B230">
        <v>80</v>
      </c>
      <c r="C230">
        <f t="shared" si="33"/>
        <v>28.570488913858298</v>
      </c>
      <c r="D230">
        <f t="shared" si="34"/>
        <v>198.11969860561203</v>
      </c>
      <c r="E230">
        <f t="shared" si="35"/>
        <v>51.429511086141702</v>
      </c>
      <c r="F230">
        <f t="shared" si="36"/>
        <v>28.777151157716219</v>
      </c>
      <c r="G230">
        <f t="shared" si="36"/>
        <v>19.813332645906055</v>
      </c>
      <c r="H230">
        <f t="shared" si="36"/>
        <v>0.77249781211653024</v>
      </c>
      <c r="I230">
        <f t="shared" si="36"/>
        <v>9.2299052591645725E-5</v>
      </c>
      <c r="J230">
        <f t="shared" si="37"/>
        <v>49.3630739147914</v>
      </c>
      <c r="K230">
        <f t="shared" si="32"/>
        <v>2.0664371713503016</v>
      </c>
      <c r="L230">
        <f t="shared" si="38"/>
        <v>4.2701625831382355</v>
      </c>
    </row>
    <row r="231" spans="1:12" x14ac:dyDescent="0.25">
      <c r="A231">
        <f t="shared" si="39"/>
        <v>1040.94999999999</v>
      </c>
      <c r="B231">
        <v>77</v>
      </c>
      <c r="C231">
        <f t="shared" si="33"/>
        <v>28.549684944824037</v>
      </c>
      <c r="D231">
        <f t="shared" si="34"/>
        <v>198.06969860561207</v>
      </c>
      <c r="E231">
        <f t="shared" si="35"/>
        <v>48.450315055175963</v>
      </c>
      <c r="F231">
        <f t="shared" si="36"/>
        <v>30.974103794833805</v>
      </c>
      <c r="G231">
        <f t="shared" si="36"/>
        <v>18.702905581268951</v>
      </c>
      <c r="H231">
        <f t="shared" si="36"/>
        <v>0.63435030759400324</v>
      </c>
      <c r="I231">
        <f t="shared" si="36"/>
        <v>6.647062143556996E-5</v>
      </c>
      <c r="J231">
        <f t="shared" si="37"/>
        <v>50.311426154318198</v>
      </c>
      <c r="K231">
        <f t="shared" si="32"/>
        <v>-1.861111099142235</v>
      </c>
      <c r="L231">
        <f t="shared" si="38"/>
        <v>3.4637345233504182</v>
      </c>
    </row>
    <row r="232" spans="1:12" x14ac:dyDescent="0.25">
      <c r="A232">
        <f t="shared" si="39"/>
        <v>1040.99999999999</v>
      </c>
      <c r="B232">
        <v>76</v>
      </c>
      <c r="C232">
        <f t="shared" si="33"/>
        <v>28.528880975789775</v>
      </c>
      <c r="D232">
        <f t="shared" si="34"/>
        <v>198.01969860561212</v>
      </c>
      <c r="E232">
        <f t="shared" si="35"/>
        <v>47.471119024210225</v>
      </c>
      <c r="F232">
        <f t="shared" si="36"/>
        <v>33.202322940655776</v>
      </c>
      <c r="G232">
        <f t="shared" si="36"/>
        <v>17.582450384045814</v>
      </c>
      <c r="H232">
        <f t="shared" si="36"/>
        <v>0.51877593310417325</v>
      </c>
      <c r="I232">
        <f t="shared" si="36"/>
        <v>4.7673935389175183E-5</v>
      </c>
      <c r="J232">
        <f t="shared" si="37"/>
        <v>51.303596931741154</v>
      </c>
      <c r="K232">
        <f t="shared" si="32"/>
        <v>-3.8324779075309294</v>
      </c>
      <c r="L232">
        <f t="shared" si="38"/>
        <v>14.687886911712651</v>
      </c>
    </row>
    <row r="233" spans="1:12" x14ac:dyDescent="0.25">
      <c r="A233">
        <f t="shared" si="39"/>
        <v>1041.04999999999</v>
      </c>
      <c r="B233">
        <v>78</v>
      </c>
      <c r="C233">
        <f t="shared" si="33"/>
        <v>28.508077006755514</v>
      </c>
      <c r="D233">
        <f t="shared" si="34"/>
        <v>197.96969860561217</v>
      </c>
      <c r="E233">
        <f t="shared" si="35"/>
        <v>49.491922993244486</v>
      </c>
      <c r="F233">
        <f t="shared" si="36"/>
        <v>35.44516139277377</v>
      </c>
      <c r="G233">
        <f t="shared" si="36"/>
        <v>16.461465207650047</v>
      </c>
      <c r="H233">
        <f t="shared" si="36"/>
        <v>0.42252192949152778</v>
      </c>
      <c r="I233">
        <f t="shared" si="36"/>
        <v>3.4052659578767172E-5</v>
      </c>
      <c r="J233">
        <f t="shared" si="37"/>
        <v>52.32918258257493</v>
      </c>
      <c r="K233">
        <f t="shared" si="32"/>
        <v>-2.8372595893304435</v>
      </c>
      <c r="L233">
        <f t="shared" si="38"/>
        <v>8.0500419772475578</v>
      </c>
    </row>
    <row r="234" spans="1:12" x14ac:dyDescent="0.25">
      <c r="A234">
        <f t="shared" si="39"/>
        <v>1041.0999999999899</v>
      </c>
      <c r="B234">
        <v>89</v>
      </c>
      <c r="C234">
        <f t="shared" si="33"/>
        <v>28.487273037721252</v>
      </c>
      <c r="D234">
        <f t="shared" si="34"/>
        <v>197.91969860561221</v>
      </c>
      <c r="E234">
        <f t="shared" si="35"/>
        <v>60.512726962278748</v>
      </c>
      <c r="F234">
        <f t="shared" si="36"/>
        <v>37.684626536061039</v>
      </c>
      <c r="G234">
        <f t="shared" si="36"/>
        <v>15.348867782358896</v>
      </c>
      <c r="H234">
        <f t="shared" si="36"/>
        <v>0.34271842810997438</v>
      </c>
      <c r="I234">
        <f t="shared" si="36"/>
        <v>2.422366427414832E-5</v>
      </c>
      <c r="J234">
        <f t="shared" si="37"/>
        <v>53.376236970194185</v>
      </c>
      <c r="K234">
        <f t="shared" si="32"/>
        <v>7.136489992084563</v>
      </c>
      <c r="L234">
        <f t="shared" si="38"/>
        <v>50.929489407123128</v>
      </c>
    </row>
    <row r="235" spans="1:12" x14ac:dyDescent="0.25">
      <c r="A235">
        <f t="shared" si="39"/>
        <v>1041.1499999999899</v>
      </c>
      <c r="B235">
        <v>85</v>
      </c>
      <c r="C235">
        <f t="shared" si="33"/>
        <v>28.46646906868699</v>
      </c>
      <c r="D235">
        <f t="shared" si="34"/>
        <v>197.86969860561226</v>
      </c>
      <c r="E235">
        <f t="shared" si="35"/>
        <v>56.53353093131301</v>
      </c>
      <c r="F235">
        <f t="shared" si="36"/>
        <v>39.901593681154466</v>
      </c>
      <c r="G235">
        <f t="shared" si="36"/>
        <v>14.252891213011624</v>
      </c>
      <c r="H235">
        <f t="shared" si="36"/>
        <v>0.2768499368895373</v>
      </c>
      <c r="I235">
        <f t="shared" si="36"/>
        <v>1.7161190389921866E-5</v>
      </c>
      <c r="J235">
        <f t="shared" si="37"/>
        <v>54.431351992246022</v>
      </c>
      <c r="K235">
        <f t="shared" si="32"/>
        <v>2.1021789390669881</v>
      </c>
      <c r="L235">
        <f t="shared" si="38"/>
        <v>4.4191562918568073</v>
      </c>
    </row>
    <row r="236" spans="1:12" x14ac:dyDescent="0.25">
      <c r="A236">
        <f t="shared" si="39"/>
        <v>1041.1999999999898</v>
      </c>
      <c r="B236">
        <v>91</v>
      </c>
      <c r="C236">
        <f t="shared" si="33"/>
        <v>28.445665099652729</v>
      </c>
      <c r="D236">
        <f t="shared" si="34"/>
        <v>197.8196986056123</v>
      </c>
      <c r="E236">
        <f t="shared" si="35"/>
        <v>62.554334900347271</v>
      </c>
      <c r="F236">
        <f t="shared" si="36"/>
        <v>42.076057198174162</v>
      </c>
      <c r="G236">
        <f t="shared" si="36"/>
        <v>13.181000132177296</v>
      </c>
      <c r="H236">
        <f t="shared" si="36"/>
        <v>0.22272561621191714</v>
      </c>
      <c r="I236">
        <f t="shared" si="36"/>
        <v>1.2108037264967433E-5</v>
      </c>
      <c r="J236">
        <f t="shared" si="37"/>
        <v>55.479795054600643</v>
      </c>
      <c r="K236">
        <f t="shared" si="32"/>
        <v>7.074539845746628</v>
      </c>
      <c r="L236">
        <f t="shared" si="38"/>
        <v>50.049114029056724</v>
      </c>
    </row>
    <row r="237" spans="1:12" x14ac:dyDescent="0.25">
      <c r="A237">
        <f t="shared" si="39"/>
        <v>1041.2499999999898</v>
      </c>
      <c r="B237">
        <v>91</v>
      </c>
      <c r="C237">
        <f t="shared" si="33"/>
        <v>28.424861130618467</v>
      </c>
      <c r="D237">
        <f t="shared" si="34"/>
        <v>197.76969860561235</v>
      </c>
      <c r="E237">
        <f t="shared" si="35"/>
        <v>62.575138869381533</v>
      </c>
      <c r="F237">
        <f t="shared" si="36"/>
        <v>44.187415483913455</v>
      </c>
      <c r="G237">
        <f t="shared" si="36"/>
        <v>12.139827819857361</v>
      </c>
      <c r="H237">
        <f t="shared" si="36"/>
        <v>0.1784492299470358</v>
      </c>
      <c r="I237">
        <f t="shared" si="36"/>
        <v>8.507831050806454E-6</v>
      </c>
      <c r="J237">
        <f t="shared" si="37"/>
        <v>56.505701041548896</v>
      </c>
      <c r="K237">
        <f t="shared" si="32"/>
        <v>6.0694378278326369</v>
      </c>
      <c r="L237">
        <f t="shared" si="38"/>
        <v>36.838075545925754</v>
      </c>
    </row>
    <row r="238" spans="1:12" x14ac:dyDescent="0.25">
      <c r="A238">
        <f t="shared" si="39"/>
        <v>1041.2999999999897</v>
      </c>
      <c r="B238">
        <v>95</v>
      </c>
      <c r="C238">
        <f t="shared" si="33"/>
        <v>28.404057161584205</v>
      </c>
      <c r="D238">
        <f t="shared" si="34"/>
        <v>197.71969860561239</v>
      </c>
      <c r="E238">
        <f t="shared" si="35"/>
        <v>66.595942838415795</v>
      </c>
      <c r="F238">
        <f t="shared" si="36"/>
        <v>46.214784564131385</v>
      </c>
      <c r="G238">
        <f t="shared" si="36"/>
        <v>11.135134280552723</v>
      </c>
      <c r="H238">
        <f t="shared" si="36"/>
        <v>0.14238949703870157</v>
      </c>
      <c r="I238">
        <f t="shared" si="36"/>
        <v>5.9536422400011782E-6</v>
      </c>
      <c r="J238">
        <f t="shared" si="37"/>
        <v>57.492314295365048</v>
      </c>
      <c r="K238">
        <f t="shared" si="32"/>
        <v>9.1036285430507462</v>
      </c>
      <c r="L238">
        <f t="shared" si="38"/>
        <v>82.876052649848248</v>
      </c>
    </row>
    <row r="239" spans="1:12" x14ac:dyDescent="0.25">
      <c r="A239">
        <f t="shared" si="39"/>
        <v>1041.3499999999897</v>
      </c>
      <c r="B239">
        <v>82</v>
      </c>
      <c r="C239">
        <f t="shared" si="33"/>
        <v>28.383253192549944</v>
      </c>
      <c r="D239">
        <f t="shared" si="34"/>
        <v>197.66969860561244</v>
      </c>
      <c r="E239">
        <f t="shared" si="35"/>
        <v>53.616746807450056</v>
      </c>
      <c r="F239">
        <f t="shared" si="36"/>
        <v>48.137333997941468</v>
      </c>
      <c r="G239">
        <f t="shared" si="36"/>
        <v>10.171784692748671</v>
      </c>
      <c r="H239">
        <f t="shared" si="36"/>
        <v>0.11315141841776394</v>
      </c>
      <c r="I239">
        <f t="shared" si="36"/>
        <v>4.1492096522382838E-6</v>
      </c>
      <c r="J239">
        <f t="shared" si="37"/>
        <v>58.422274258317557</v>
      </c>
      <c r="K239">
        <f t="shared" si="32"/>
        <v>-4.8055274508675012</v>
      </c>
      <c r="L239">
        <f t="shared" si="38"/>
        <v>23.093094081041105</v>
      </c>
    </row>
    <row r="240" spans="1:12" x14ac:dyDescent="0.25">
      <c r="A240">
        <f t="shared" si="39"/>
        <v>1041.3999999999896</v>
      </c>
      <c r="B240">
        <v>73</v>
      </c>
      <c r="C240">
        <f t="shared" si="33"/>
        <v>28.362449223515682</v>
      </c>
      <c r="D240">
        <f t="shared" si="34"/>
        <v>197.61969860561248</v>
      </c>
      <c r="E240">
        <f t="shared" si="35"/>
        <v>44.637550776484318</v>
      </c>
      <c r="F240">
        <f t="shared" si="36"/>
        <v>49.934637767150207</v>
      </c>
      <c r="G240">
        <f t="shared" si="36"/>
        <v>9.2537471316395301</v>
      </c>
      <c r="H240">
        <f t="shared" si="36"/>
        <v>8.9549015927810227E-2</v>
      </c>
      <c r="I240">
        <f t="shared" si="36"/>
        <v>2.8798296171428488E-6</v>
      </c>
      <c r="J240">
        <f t="shared" si="37"/>
        <v>59.277936794547159</v>
      </c>
      <c r="K240">
        <f t="shared" si="32"/>
        <v>-14.640386018062841</v>
      </c>
      <c r="L240">
        <f t="shared" si="38"/>
        <v>214.34090275788995</v>
      </c>
    </row>
    <row r="241" spans="1:12" x14ac:dyDescent="0.25">
      <c r="A241">
        <f t="shared" si="39"/>
        <v>1041.4499999999896</v>
      </c>
      <c r="B241">
        <v>98</v>
      </c>
      <c r="C241">
        <f t="shared" si="33"/>
        <v>28.341645254481421</v>
      </c>
      <c r="D241">
        <f t="shared" si="34"/>
        <v>197.56969860561253</v>
      </c>
      <c r="E241">
        <f t="shared" si="35"/>
        <v>69.658354745518579</v>
      </c>
      <c r="F241">
        <f t="shared" si="36"/>
        <v>51.587032044634192</v>
      </c>
      <c r="G241">
        <f t="shared" si="36"/>
        <v>8.3841080266215773</v>
      </c>
      <c r="H241">
        <f t="shared" si="36"/>
        <v>7.0579796459270427E-2</v>
      </c>
      <c r="I241">
        <f t="shared" si="36"/>
        <v>1.9906136457838213E-6</v>
      </c>
      <c r="J241">
        <f t="shared" si="37"/>
        <v>60.041721858328685</v>
      </c>
      <c r="K241">
        <f t="shared" si="32"/>
        <v>9.6166328871898941</v>
      </c>
      <c r="L241">
        <f t="shared" si="38"/>
        <v>92.479628086982231</v>
      </c>
    </row>
    <row r="242" spans="1:12" x14ac:dyDescent="0.25">
      <c r="A242">
        <f t="shared" si="39"/>
        <v>1041.4999999999895</v>
      </c>
      <c r="B242">
        <v>96</v>
      </c>
      <c r="C242">
        <f t="shared" si="33"/>
        <v>28.320841285447159</v>
      </c>
      <c r="D242">
        <f t="shared" si="34"/>
        <v>197.51969860561258</v>
      </c>
      <c r="E242">
        <f t="shared" si="35"/>
        <v>67.679158714552841</v>
      </c>
      <c r="F242">
        <f t="shared" si="36"/>
        <v>53.075971181424308</v>
      </c>
      <c r="G242">
        <f t="shared" si="36"/>
        <v>7.5651034601369105</v>
      </c>
      <c r="H242">
        <f t="shared" si="36"/>
        <v>5.5401146743063331E-2</v>
      </c>
      <c r="I242">
        <f t="shared" si="36"/>
        <v>1.3703324074206077E-6</v>
      </c>
      <c r="J242">
        <f t="shared" si="37"/>
        <v>60.696477158636689</v>
      </c>
      <c r="K242">
        <f t="shared" si="32"/>
        <v>6.9826815559161517</v>
      </c>
      <c r="L242">
        <f t="shared" si="38"/>
        <v>48.757841711331608</v>
      </c>
    </row>
    <row r="243" spans="1:12" x14ac:dyDescent="0.25">
      <c r="A243">
        <f t="shared" si="39"/>
        <v>1041.5499999999895</v>
      </c>
      <c r="B243">
        <v>88</v>
      </c>
      <c r="C243">
        <f t="shared" si="33"/>
        <v>28.300037316412897</v>
      </c>
      <c r="D243">
        <f t="shared" si="34"/>
        <v>197.46969860561262</v>
      </c>
      <c r="E243">
        <f t="shared" si="35"/>
        <v>59.699962683587103</v>
      </c>
      <c r="F243">
        <f t="shared" si="36"/>
        <v>54.384372963080509</v>
      </c>
      <c r="G243">
        <f t="shared" si="36"/>
        <v>6.7981641491943181</v>
      </c>
      <c r="H243">
        <f t="shared" si="36"/>
        <v>4.330877259108537E-2</v>
      </c>
      <c r="I243">
        <f t="shared" si="36"/>
        <v>9.3947158501699096E-7</v>
      </c>
      <c r="J243">
        <f t="shared" si="37"/>
        <v>61.225846824337495</v>
      </c>
      <c r="K243">
        <f t="shared" si="32"/>
        <v>-1.5258841407503922</v>
      </c>
      <c r="L243">
        <f t="shared" si="38"/>
        <v>2.3283224109935627</v>
      </c>
    </row>
    <row r="244" spans="1:12" x14ac:dyDescent="0.25">
      <c r="A244">
        <f t="shared" si="39"/>
        <v>1041.5999999999894</v>
      </c>
      <c r="B244">
        <v>89</v>
      </c>
      <c r="C244">
        <f t="shared" si="33"/>
        <v>28.279233347378636</v>
      </c>
      <c r="D244">
        <f t="shared" si="34"/>
        <v>197.41969860561267</v>
      </c>
      <c r="E244">
        <f t="shared" si="35"/>
        <v>60.720766652621364</v>
      </c>
      <c r="F244">
        <f t="shared" si="36"/>
        <v>55.49694418343919</v>
      </c>
      <c r="G244">
        <f t="shared" si="36"/>
        <v>6.0839717767152228</v>
      </c>
      <c r="H244">
        <f t="shared" si="36"/>
        <v>3.3717220470220945E-2</v>
      </c>
      <c r="I244">
        <f t="shared" si="36"/>
        <v>6.4144605469552045E-7</v>
      </c>
      <c r="J244">
        <f t="shared" si="37"/>
        <v>61.614633822070694</v>
      </c>
      <c r="K244">
        <f t="shared" si="32"/>
        <v>-0.89386716944932942</v>
      </c>
      <c r="L244">
        <f t="shared" si="38"/>
        <v>0.79899851661935617</v>
      </c>
    </row>
    <row r="245" spans="1:12" x14ac:dyDescent="0.25">
      <c r="A245">
        <f t="shared" si="39"/>
        <v>1041.6499999999894</v>
      </c>
      <c r="B245">
        <v>77</v>
      </c>
      <c r="C245">
        <f t="shared" si="33"/>
        <v>28.258429378344374</v>
      </c>
      <c r="D245">
        <f t="shared" si="34"/>
        <v>197.36969860561271</v>
      </c>
      <c r="E245">
        <f t="shared" si="35"/>
        <v>48.741570621655626</v>
      </c>
      <c r="F245">
        <f t="shared" si="36"/>
        <v>56.40047787805026</v>
      </c>
      <c r="G245">
        <f t="shared" si="36"/>
        <v>5.4225242544770538</v>
      </c>
      <c r="H245">
        <f t="shared" si="36"/>
        <v>2.6142458334965066E-2</v>
      </c>
      <c r="I245">
        <f t="shared" si="36"/>
        <v>4.3616960323542631E-7</v>
      </c>
      <c r="J245">
        <f t="shared" si="37"/>
        <v>61.849145027031881</v>
      </c>
      <c r="K245">
        <f t="shared" si="32"/>
        <v>-13.107574405376255</v>
      </c>
      <c r="L245">
        <f t="shared" si="38"/>
        <v>171.80850679247467</v>
      </c>
    </row>
    <row r="246" spans="1:12" x14ac:dyDescent="0.25">
      <c r="A246">
        <f t="shared" si="39"/>
        <v>1041.6999999999894</v>
      </c>
      <c r="B246">
        <v>96</v>
      </c>
      <c r="C246">
        <f t="shared" si="33"/>
        <v>28.237625409310112</v>
      </c>
      <c r="D246">
        <f t="shared" si="34"/>
        <v>197.31969860561276</v>
      </c>
      <c r="E246">
        <f t="shared" si="35"/>
        <v>67.762374590689888</v>
      </c>
      <c r="F246">
        <f t="shared" si="36"/>
        <v>57.084114148798498</v>
      </c>
      <c r="G246">
        <f t="shared" si="36"/>
        <v>4.8132074973474985</v>
      </c>
      <c r="H246">
        <f t="shared" si="36"/>
        <v>2.0186445429475848E-2</v>
      </c>
      <c r="I246">
        <f t="shared" si="36"/>
        <v>2.9537206745544052E-7</v>
      </c>
      <c r="J246">
        <f t="shared" si="37"/>
        <v>61.917508386947539</v>
      </c>
      <c r="K246">
        <f t="shared" si="32"/>
        <v>5.8448662037423489</v>
      </c>
      <c r="L246">
        <f t="shared" si="38"/>
        <v>34.162460939649499</v>
      </c>
    </row>
    <row r="247" spans="1:12" x14ac:dyDescent="0.25">
      <c r="A247">
        <f t="shared" si="39"/>
        <v>1041.7499999999893</v>
      </c>
      <c r="B247">
        <v>98</v>
      </c>
      <c r="C247">
        <f t="shared" si="33"/>
        <v>28.216821440275851</v>
      </c>
      <c r="D247">
        <f t="shared" si="34"/>
        <v>197.2696986056128</v>
      </c>
      <c r="E247">
        <f t="shared" si="35"/>
        <v>69.783178559724149</v>
      </c>
      <c r="F247">
        <f t="shared" si="36"/>
        <v>57.539557381295779</v>
      </c>
      <c r="G247">
        <f t="shared" si="36"/>
        <v>4.2548713615260869</v>
      </c>
      <c r="H247">
        <f t="shared" si="36"/>
        <v>1.5523585869353825E-2</v>
      </c>
      <c r="I247">
        <f t="shared" si="36"/>
        <v>1.992059097152382E-7</v>
      </c>
      <c r="J247">
        <f t="shared" si="37"/>
        <v>61.809952527897124</v>
      </c>
      <c r="K247">
        <f t="shared" si="32"/>
        <v>7.9732260318270249</v>
      </c>
      <c r="L247">
        <f t="shared" si="38"/>
        <v>63.572333354604126</v>
      </c>
    </row>
    <row r="248" spans="1:12" x14ac:dyDescent="0.25">
      <c r="A248">
        <f t="shared" si="39"/>
        <v>1041.7999999999893</v>
      </c>
      <c r="B248">
        <v>92</v>
      </c>
      <c r="C248">
        <f t="shared" si="33"/>
        <v>28.196017471241589</v>
      </c>
      <c r="D248">
        <f t="shared" si="34"/>
        <v>197.21969860561285</v>
      </c>
      <c r="E248">
        <f t="shared" si="35"/>
        <v>63.803982528758411</v>
      </c>
      <c r="F248">
        <f t="shared" si="36"/>
        <v>57.761243781685714</v>
      </c>
      <c r="G248">
        <f t="shared" si="36"/>
        <v>3.7459075373674264</v>
      </c>
      <c r="H248">
        <f t="shared" si="36"/>
        <v>1.1888936660405282E-2</v>
      </c>
      <c r="I248">
        <f t="shared" si="36"/>
        <v>1.3379928181434301E-7</v>
      </c>
      <c r="J248">
        <f t="shared" si="37"/>
        <v>61.519040389512831</v>
      </c>
      <c r="K248">
        <f t="shared" si="32"/>
        <v>2.2849421392455795</v>
      </c>
      <c r="L248">
        <f t="shared" si="38"/>
        <v>5.220960579700165</v>
      </c>
    </row>
    <row r="249" spans="1:12" x14ac:dyDescent="0.25">
      <c r="A249">
        <f t="shared" si="39"/>
        <v>1041.8499999999892</v>
      </c>
      <c r="B249">
        <v>83</v>
      </c>
      <c r="C249">
        <f t="shared" si="33"/>
        <v>28.175213502207328</v>
      </c>
      <c r="D249">
        <f t="shared" si="34"/>
        <v>197.16969860561289</v>
      </c>
      <c r="E249">
        <f t="shared" si="35"/>
        <v>54.824786497792672</v>
      </c>
      <c r="F249">
        <f t="shared" si="36"/>
        <v>57.746454502550101</v>
      </c>
      <c r="G249">
        <f t="shared" si="36"/>
        <v>3.2843273783618074</v>
      </c>
      <c r="H249">
        <f t="shared" si="36"/>
        <v>9.0680257983266396E-3</v>
      </c>
      <c r="I249">
        <f t="shared" si="36"/>
        <v>8.9500222526229487E-8</v>
      </c>
      <c r="J249">
        <f t="shared" si="37"/>
        <v>61.039849996210464</v>
      </c>
      <c r="K249">
        <f t="shared" si="32"/>
        <v>-6.2150634984177913</v>
      </c>
      <c r="L249">
        <f t="shared" si="38"/>
        <v>38.627014289365192</v>
      </c>
    </row>
    <row r="250" spans="1:12" x14ac:dyDescent="0.25">
      <c r="A250">
        <f t="shared" si="39"/>
        <v>1041.8999999999892</v>
      </c>
      <c r="B250">
        <v>81</v>
      </c>
      <c r="C250">
        <f t="shared" si="33"/>
        <v>28.154409533173066</v>
      </c>
      <c r="D250">
        <f t="shared" si="34"/>
        <v>197.11969860561294</v>
      </c>
      <c r="E250">
        <f t="shared" si="35"/>
        <v>52.845590466826934</v>
      </c>
      <c r="F250">
        <f t="shared" si="36"/>
        <v>57.495371142131397</v>
      </c>
      <c r="G250">
        <f t="shared" si="36"/>
        <v>2.8678378795245081</v>
      </c>
      <c r="H250">
        <f t="shared" si="36"/>
        <v>6.8881286432606274E-3</v>
      </c>
      <c r="I250">
        <f t="shared" si="36"/>
        <v>5.9622916580194464E-8</v>
      </c>
      <c r="J250">
        <f t="shared" si="37"/>
        <v>60.370097209922086</v>
      </c>
      <c r="K250">
        <f t="shared" si="32"/>
        <v>-7.5245067430951522</v>
      </c>
      <c r="L250">
        <f t="shared" si="38"/>
        <v>56.618201726884415</v>
      </c>
    </row>
    <row r="251" spans="1:12" x14ac:dyDescent="0.25">
      <c r="A251">
        <f t="shared" si="39"/>
        <v>1041.9499999999891</v>
      </c>
      <c r="B251">
        <v>84</v>
      </c>
      <c r="C251">
        <f t="shared" si="33"/>
        <v>28.133605564138804</v>
      </c>
      <c r="D251">
        <f t="shared" si="34"/>
        <v>197.06969860561298</v>
      </c>
      <c r="E251">
        <f t="shared" si="35"/>
        <v>55.866394435861196</v>
      </c>
      <c r="F251">
        <f t="shared" si="36"/>
        <v>57.011072032981147</v>
      </c>
      <c r="G251">
        <f t="shared" si="36"/>
        <v>2.4939142781609447</v>
      </c>
      <c r="H251">
        <f t="shared" si="36"/>
        <v>5.2108493866825133E-3</v>
      </c>
      <c r="I251">
        <f t="shared" si="36"/>
        <v>3.9556794114194893E-8</v>
      </c>
      <c r="J251">
        <f t="shared" si="37"/>
        <v>59.510197200085571</v>
      </c>
      <c r="K251">
        <f t="shared" si="32"/>
        <v>-3.6438027642243753</v>
      </c>
      <c r="L251">
        <f t="shared" si="38"/>
        <v>13.277298584569198</v>
      </c>
    </row>
    <row r="252" spans="1:12" x14ac:dyDescent="0.25">
      <c r="A252">
        <f t="shared" si="39"/>
        <v>1041.9999999999891</v>
      </c>
      <c r="B252">
        <v>106</v>
      </c>
      <c r="C252">
        <f t="shared" si="33"/>
        <v>28.112801595104543</v>
      </c>
      <c r="D252">
        <f t="shared" si="34"/>
        <v>197.01969860561303</v>
      </c>
      <c r="E252">
        <f t="shared" si="35"/>
        <v>77.887198404895457</v>
      </c>
      <c r="F252">
        <f t="shared" si="36"/>
        <v>56.299469426078865</v>
      </c>
      <c r="G252">
        <f t="shared" si="36"/>
        <v>2.1598680254830485</v>
      </c>
      <c r="H252">
        <f t="shared" si="36"/>
        <v>3.925857760757016E-3</v>
      </c>
      <c r="I252">
        <f t="shared" si="36"/>
        <v>2.6136517821210389E-8</v>
      </c>
      <c r="J252">
        <f t="shared" si="37"/>
        <v>58.463263335459189</v>
      </c>
      <c r="K252">
        <f t="shared" si="32"/>
        <v>19.423935069436268</v>
      </c>
      <c r="L252">
        <f t="shared" si="38"/>
        <v>377.28925358167612</v>
      </c>
    </row>
    <row r="253" spans="1:12" x14ac:dyDescent="0.25">
      <c r="A253">
        <f t="shared" si="39"/>
        <v>1042.049999999989</v>
      </c>
      <c r="B253">
        <v>70</v>
      </c>
      <c r="C253">
        <f t="shared" si="33"/>
        <v>28.091997626070281</v>
      </c>
      <c r="D253">
        <f t="shared" si="34"/>
        <v>196.96969860561308</v>
      </c>
      <c r="E253">
        <f t="shared" si="35"/>
        <v>41.908002373929719</v>
      </c>
      <c r="F253">
        <f t="shared" si="36"/>
        <v>55.369189362510006</v>
      </c>
      <c r="G253">
        <f t="shared" si="36"/>
        <v>1.8629091574614829</v>
      </c>
      <c r="H253">
        <f t="shared" si="36"/>
        <v>2.9456379679287568E-3</v>
      </c>
      <c r="I253">
        <f t="shared" si="36"/>
        <v>1.719860149092713E-8</v>
      </c>
      <c r="J253">
        <f t="shared" si="37"/>
        <v>57.235044175138015</v>
      </c>
      <c r="K253">
        <f t="shared" si="32"/>
        <v>-15.327041801208296</v>
      </c>
      <c r="L253">
        <f t="shared" si="38"/>
        <v>234.91821037598643</v>
      </c>
    </row>
    <row r="254" spans="1:12" x14ac:dyDescent="0.25">
      <c r="A254">
        <f t="shared" si="39"/>
        <v>1042.099999999989</v>
      </c>
      <c r="B254">
        <v>73</v>
      </c>
      <c r="C254">
        <f t="shared" si="33"/>
        <v>28.071193657036019</v>
      </c>
      <c r="D254">
        <f t="shared" si="34"/>
        <v>196.91969860561312</v>
      </c>
      <c r="E254">
        <f t="shared" si="35"/>
        <v>44.928806342963981</v>
      </c>
      <c r="F254">
        <f t="shared" si="36"/>
        <v>54.231397645190398</v>
      </c>
      <c r="G254">
        <f t="shared" si="36"/>
        <v>1.6002023674485133</v>
      </c>
      <c r="H254">
        <f t="shared" si="36"/>
        <v>2.2011160793621461E-3</v>
      </c>
      <c r="I254">
        <f t="shared" si="36"/>
        <v>1.1270866610504842E-8</v>
      </c>
      <c r="J254">
        <f t="shared" si="37"/>
        <v>55.833801139989134</v>
      </c>
      <c r="K254">
        <f t="shared" si="32"/>
        <v>-10.904994797025154</v>
      </c>
      <c r="L254">
        <f t="shared" si="38"/>
        <v>118.91891152314567</v>
      </c>
    </row>
    <row r="255" spans="1:12" x14ac:dyDescent="0.25">
      <c r="A255">
        <f t="shared" si="39"/>
        <v>1042.1499999999889</v>
      </c>
      <c r="B255">
        <v>86</v>
      </c>
      <c r="C255">
        <f t="shared" si="33"/>
        <v>28.050389688001758</v>
      </c>
      <c r="D255">
        <f t="shared" si="34"/>
        <v>196.86969860561317</v>
      </c>
      <c r="E255">
        <f t="shared" si="35"/>
        <v>57.949610311998242</v>
      </c>
      <c r="F255">
        <f t="shared" si="36"/>
        <v>52.89957681905878</v>
      </c>
      <c r="G255">
        <f t="shared" si="36"/>
        <v>1.3689163428409927</v>
      </c>
      <c r="H255">
        <f t="shared" si="36"/>
        <v>1.638042978265685E-3</v>
      </c>
      <c r="I255">
        <f t="shared" si="36"/>
        <v>7.3559751786780029E-9</v>
      </c>
      <c r="J255">
        <f t="shared" si="37"/>
        <v>54.270131212234006</v>
      </c>
      <c r="K255">
        <f t="shared" si="32"/>
        <v>3.6794790997642366</v>
      </c>
      <c r="L255">
        <f t="shared" si="38"/>
        <v>13.538566445601838</v>
      </c>
    </row>
    <row r="256" spans="1:12" x14ac:dyDescent="0.25">
      <c r="A256">
        <f t="shared" si="39"/>
        <v>1042.1999999999889</v>
      </c>
      <c r="B256">
        <v>99</v>
      </c>
      <c r="C256">
        <f t="shared" si="33"/>
        <v>28.029585718967496</v>
      </c>
      <c r="D256">
        <f t="shared" si="34"/>
        <v>196.81969860561321</v>
      </c>
      <c r="E256">
        <f t="shared" si="35"/>
        <v>70.970414281032504</v>
      </c>
      <c r="F256">
        <f t="shared" si="36"/>
        <v>51.389260386349456</v>
      </c>
      <c r="G256">
        <f t="shared" si="36"/>
        <v>1.1662661663887446</v>
      </c>
      <c r="H256">
        <f t="shared" si="36"/>
        <v>1.2140215813913166E-3</v>
      </c>
      <c r="I256">
        <f t="shared" si="36"/>
        <v>4.7812556861648438E-9</v>
      </c>
      <c r="J256">
        <f t="shared" si="37"/>
        <v>52.556740579100847</v>
      </c>
      <c r="K256">
        <f t="shared" si="32"/>
        <v>18.413673701931657</v>
      </c>
      <c r="L256">
        <f t="shared" si="38"/>
        <v>339.0633792012095</v>
      </c>
    </row>
    <row r="257" spans="1:12" x14ac:dyDescent="0.25">
      <c r="A257">
        <f t="shared" si="39"/>
        <v>1042.2499999999889</v>
      </c>
      <c r="B257">
        <v>76</v>
      </c>
      <c r="C257">
        <f t="shared" si="33"/>
        <v>28.008781749933235</v>
      </c>
      <c r="D257">
        <f t="shared" si="34"/>
        <v>196.76969860561326</v>
      </c>
      <c r="E257">
        <f t="shared" si="35"/>
        <v>47.991218250066765</v>
      </c>
      <c r="F257">
        <f t="shared" si="36"/>
        <v>49.717731578580398</v>
      </c>
      <c r="G257">
        <f t="shared" si="36"/>
        <v>0.98954879445140498</v>
      </c>
      <c r="H257">
        <f t="shared" si="36"/>
        <v>8.9607898159840642E-4</v>
      </c>
      <c r="I257">
        <f t="shared" si="36"/>
        <v>3.0950128150154632E-9</v>
      </c>
      <c r="J257">
        <f t="shared" si="37"/>
        <v>50.708176455108408</v>
      </c>
      <c r="K257">
        <f t="shared" si="32"/>
        <v>-2.7169582050416423</v>
      </c>
      <c r="L257">
        <f t="shared" si="38"/>
        <v>7.3818618879431028</v>
      </c>
    </row>
    <row r="258" spans="1:12" x14ac:dyDescent="0.25">
      <c r="A258">
        <f t="shared" si="39"/>
        <v>1042.2999999999888</v>
      </c>
      <c r="B258">
        <v>75</v>
      </c>
      <c r="C258">
        <f t="shared" si="33"/>
        <v>27.987977780898973</v>
      </c>
      <c r="D258">
        <f t="shared" si="34"/>
        <v>196.7196986056133</v>
      </c>
      <c r="E258">
        <f t="shared" si="35"/>
        <v>47.012022219101027</v>
      </c>
      <c r="F258">
        <f t="shared" si="36"/>
        <v>47.903694843086384</v>
      </c>
      <c r="G258">
        <f t="shared" si="36"/>
        <v>0.8361718060540817</v>
      </c>
      <c r="H258">
        <f t="shared" si="36"/>
        <v>6.5869587365359158E-4</v>
      </c>
      <c r="I258">
        <f t="shared" si="36"/>
        <v>1.995270138453923E-9</v>
      </c>
      <c r="J258">
        <f t="shared" si="37"/>
        <v>48.740525347009388</v>
      </c>
      <c r="K258">
        <f t="shared" si="32"/>
        <v>-1.7285031279083611</v>
      </c>
      <c r="L258">
        <f t="shared" si="38"/>
        <v>2.9877230631889882</v>
      </c>
    </row>
    <row r="259" spans="1:12" x14ac:dyDescent="0.25">
      <c r="A259">
        <f t="shared" si="39"/>
        <v>1042.3499999999888</v>
      </c>
      <c r="B259">
        <v>84</v>
      </c>
      <c r="C259">
        <f t="shared" si="33"/>
        <v>27.967173811864711</v>
      </c>
      <c r="D259">
        <f t="shared" si="34"/>
        <v>196.66969860561335</v>
      </c>
      <c r="E259">
        <f t="shared" si="35"/>
        <v>56.032826188135289</v>
      </c>
      <c r="F259">
        <f t="shared" si="36"/>
        <v>45.966928754791063</v>
      </c>
      <c r="G259">
        <f t="shared" si="36"/>
        <v>0.70367576610962557</v>
      </c>
      <c r="H259">
        <f t="shared" si="36"/>
        <v>4.8221683002160206E-4</v>
      </c>
      <c r="I259">
        <f t="shared" si="36"/>
        <v>1.2810312460948856E-9</v>
      </c>
      <c r="J259">
        <f t="shared" si="37"/>
        <v>46.671086739011741</v>
      </c>
      <c r="K259">
        <f t="shared" si="32"/>
        <v>9.3617394491235473</v>
      </c>
      <c r="L259">
        <f t="shared" si="38"/>
        <v>87.642165513276055</v>
      </c>
    </row>
    <row r="260" spans="1:12" x14ac:dyDescent="0.25">
      <c r="A260">
        <f t="shared" si="39"/>
        <v>1042.3999999999887</v>
      </c>
      <c r="B260">
        <v>77</v>
      </c>
      <c r="C260">
        <f t="shared" si="33"/>
        <v>27.94636984283045</v>
      </c>
      <c r="D260">
        <f t="shared" si="34"/>
        <v>196.61969860561339</v>
      </c>
      <c r="E260">
        <f t="shared" si="35"/>
        <v>49.05363015716955</v>
      </c>
      <c r="F260">
        <f t="shared" si="36"/>
        <v>43.927929320941189</v>
      </c>
      <c r="G260">
        <f t="shared" si="36"/>
        <v>0.58975066326204351</v>
      </c>
      <c r="H260">
        <f t="shared" si="36"/>
        <v>3.5157545980182793E-4</v>
      </c>
      <c r="I260">
        <f t="shared" si="36"/>
        <v>8.190992186579089E-10</v>
      </c>
      <c r="J260">
        <f t="shared" si="37"/>
        <v>44.518031560482136</v>
      </c>
      <c r="K260">
        <f t="shared" si="32"/>
        <v>4.5355985966874144</v>
      </c>
      <c r="L260">
        <f t="shared" si="38"/>
        <v>20.571654630272842</v>
      </c>
    </row>
    <row r="261" spans="1:12" x14ac:dyDescent="0.25">
      <c r="A261">
        <f t="shared" si="39"/>
        <v>1042.4499999999887</v>
      </c>
      <c r="B261">
        <v>83</v>
      </c>
      <c r="C261">
        <f t="shared" si="33"/>
        <v>27.925565873796188</v>
      </c>
      <c r="D261">
        <f t="shared" si="34"/>
        <v>196.56969860561344</v>
      </c>
      <c r="E261">
        <f t="shared" si="35"/>
        <v>55.074434126203812</v>
      </c>
      <c r="F261">
        <f t="shared" si="36"/>
        <v>41.807552607446517</v>
      </c>
      <c r="G261">
        <f t="shared" si="36"/>
        <v>0.49224696834081511</v>
      </c>
      <c r="H261">
        <f t="shared" si="36"/>
        <v>2.5527807236467936E-4</v>
      </c>
      <c r="I261">
        <f t="shared" si="36"/>
        <v>5.2159337805922978E-10</v>
      </c>
      <c r="J261">
        <f t="shared" si="37"/>
        <v>42.300054854381294</v>
      </c>
      <c r="K261">
        <f t="shared" si="32"/>
        <v>12.774379271822518</v>
      </c>
      <c r="L261">
        <f t="shared" si="38"/>
        <v>163.18476578036879</v>
      </c>
    </row>
    <row r="262" spans="1:12" x14ac:dyDescent="0.25">
      <c r="A262">
        <f t="shared" si="39"/>
        <v>1042.4999999999886</v>
      </c>
      <c r="B262">
        <v>72</v>
      </c>
      <c r="C262">
        <f t="shared" si="33"/>
        <v>27.904761904761926</v>
      </c>
      <c r="D262">
        <f t="shared" si="34"/>
        <v>196.51969860561348</v>
      </c>
      <c r="E262">
        <f t="shared" si="35"/>
        <v>44.095238095238074</v>
      </c>
      <c r="F262">
        <f t="shared" si="36"/>
        <v>39.626665291876016</v>
      </c>
      <c r="G262">
        <f t="shared" si="36"/>
        <v>0.40918191533080012</v>
      </c>
      <c r="H262">
        <f t="shared" si="36"/>
        <v>1.8459810518503726E-4</v>
      </c>
      <c r="I262">
        <f t="shared" si="36"/>
        <v>3.3078544771063641E-10</v>
      </c>
      <c r="J262">
        <f t="shared" si="37"/>
        <v>40.036031805642786</v>
      </c>
      <c r="K262">
        <f t="shared" si="32"/>
        <v>4.0592062895952878</v>
      </c>
      <c r="L262">
        <f t="shared" si="38"/>
        <v>16.477155701489945</v>
      </c>
    </row>
    <row r="263" spans="1:12" x14ac:dyDescent="0.25">
      <c r="A263">
        <f t="shared" si="39"/>
        <v>1042.5499999999886</v>
      </c>
      <c r="B263">
        <v>62</v>
      </c>
      <c r="C263">
        <f t="shared" si="33"/>
        <v>27.883957935727665</v>
      </c>
      <c r="D263">
        <f t="shared" si="34"/>
        <v>196.46969860561353</v>
      </c>
      <c r="E263">
        <f t="shared" si="35"/>
        <v>34.116042064272335</v>
      </c>
      <c r="F263">
        <f t="shared" si="36"/>
        <v>37.405811162602674</v>
      </c>
      <c r="G263">
        <f t="shared" si="36"/>
        <v>0.3387416358005505</v>
      </c>
      <c r="H263">
        <f t="shared" si="36"/>
        <v>1.3294124287241302E-4</v>
      </c>
      <c r="I263">
        <f t="shared" si="36"/>
        <v>2.0891974652003939E-10</v>
      </c>
      <c r="J263">
        <f t="shared" si="37"/>
        <v>37.744685739855022</v>
      </c>
      <c r="K263">
        <f t="shared" si="32"/>
        <v>-3.628643675582687</v>
      </c>
      <c r="L263">
        <f t="shared" si="38"/>
        <v>13.167054924346232</v>
      </c>
    </row>
    <row r="264" spans="1:12" x14ac:dyDescent="0.25">
      <c r="A264">
        <f t="shared" si="39"/>
        <v>1042.5999999999885</v>
      </c>
      <c r="B264">
        <v>41</v>
      </c>
      <c r="C264">
        <f t="shared" si="33"/>
        <v>27.863153966693403</v>
      </c>
      <c r="D264">
        <f t="shared" si="34"/>
        <v>196.41969860561358</v>
      </c>
      <c r="E264">
        <f t="shared" si="35"/>
        <v>13.136846033306597</v>
      </c>
      <c r="F264">
        <f t="shared" si="36"/>
        <v>35.164900768156691</v>
      </c>
      <c r="G264">
        <f t="shared" si="36"/>
        <v>0.279279783208707</v>
      </c>
      <c r="H264">
        <f t="shared" si="36"/>
        <v>9.5347870779274798E-5</v>
      </c>
      <c r="I264">
        <f t="shared" si="36"/>
        <v>1.3141088916724745E-10</v>
      </c>
      <c r="J264">
        <f t="shared" si="37"/>
        <v>35.444275899367589</v>
      </c>
      <c r="K264">
        <f t="shared" si="32"/>
        <v>-22.307429866060993</v>
      </c>
      <c r="L264">
        <f t="shared" si="38"/>
        <v>497.62142722922994</v>
      </c>
    </row>
    <row r="265" spans="1:12" x14ac:dyDescent="0.25">
      <c r="A265">
        <f t="shared" si="39"/>
        <v>1042.6499999999885</v>
      </c>
      <c r="B265">
        <v>58</v>
      </c>
      <c r="C265">
        <f t="shared" si="33"/>
        <v>27.842349997659142</v>
      </c>
      <c r="D265">
        <f t="shared" si="34"/>
        <v>196.36969860561362</v>
      </c>
      <c r="E265">
        <f t="shared" si="35"/>
        <v>30.157650002340858</v>
      </c>
      <c r="F265">
        <f t="shared" si="36"/>
        <v>32.922930415364931</v>
      </c>
      <c r="G265">
        <f t="shared" si="36"/>
        <v>0.22931326908394556</v>
      </c>
      <c r="H265">
        <f t="shared" si="36"/>
        <v>6.8105319158202633E-5</v>
      </c>
      <c r="I265">
        <f t="shared" si="36"/>
        <v>8.2319360177662303E-11</v>
      </c>
      <c r="J265">
        <f t="shared" si="37"/>
        <v>33.152311789850351</v>
      </c>
      <c r="K265">
        <f t="shared" si="32"/>
        <v>-2.994661787509493</v>
      </c>
      <c r="L265">
        <f t="shared" si="38"/>
        <v>8.967999221569551</v>
      </c>
    </row>
    <row r="266" spans="1:12" x14ac:dyDescent="0.25">
      <c r="A266">
        <f t="shared" si="39"/>
        <v>1042.6999999999884</v>
      </c>
      <c r="B266">
        <v>58</v>
      </c>
      <c r="C266">
        <f t="shared" si="33"/>
        <v>27.82154602862488</v>
      </c>
      <c r="D266">
        <f t="shared" si="34"/>
        <v>196.31969860561367</v>
      </c>
      <c r="E266">
        <f t="shared" si="35"/>
        <v>30.17845397137512</v>
      </c>
      <c r="F266">
        <f t="shared" si="36"/>
        <v>30.697735564781894</v>
      </c>
      <c r="G266">
        <f t="shared" si="36"/>
        <v>0.18751570254730118</v>
      </c>
      <c r="H266">
        <f t="shared" si="36"/>
        <v>4.8447328548777884E-5</v>
      </c>
      <c r="I266">
        <f t="shared" si="36"/>
        <v>5.1356023311637843E-11</v>
      </c>
      <c r="J266">
        <f t="shared" si="37"/>
        <v>30.885299714709099</v>
      </c>
      <c r="K266">
        <f t="shared" si="32"/>
        <v>-0.70684574333397876</v>
      </c>
      <c r="L266">
        <f t="shared" si="38"/>
        <v>0.49963090486936496</v>
      </c>
    </row>
    <row r="267" spans="1:12" x14ac:dyDescent="0.25">
      <c r="A267">
        <f t="shared" si="39"/>
        <v>1042.7499999999884</v>
      </c>
      <c r="B267">
        <v>49</v>
      </c>
      <c r="C267">
        <f t="shared" si="33"/>
        <v>27.800742059590618</v>
      </c>
      <c r="D267">
        <f t="shared" si="34"/>
        <v>196.26969860561371</v>
      </c>
      <c r="E267">
        <f t="shared" si="35"/>
        <v>21.199257940409382</v>
      </c>
      <c r="F267">
        <f t="shared" si="36"/>
        <v>28.505782426086167</v>
      </c>
      <c r="G267">
        <f t="shared" si="36"/>
        <v>0.15270908177499695</v>
      </c>
      <c r="H267">
        <f t="shared" si="36"/>
        <v>3.4322380780188692E-5</v>
      </c>
      <c r="I267">
        <f t="shared" si="36"/>
        <v>3.1907998071162817E-11</v>
      </c>
      <c r="J267">
        <f t="shared" si="37"/>
        <v>28.658525830273852</v>
      </c>
      <c r="K267">
        <f t="shared" si="32"/>
        <v>-7.4592678898644706</v>
      </c>
      <c r="L267">
        <f t="shared" si="38"/>
        <v>55.64067745276315</v>
      </c>
    </row>
    <row r="268" spans="1:12" x14ac:dyDescent="0.25">
      <c r="A268">
        <f t="shared" si="39"/>
        <v>1042.7999999999884</v>
      </c>
      <c r="B268">
        <v>51</v>
      </c>
      <c r="C268">
        <f t="shared" si="33"/>
        <v>27.779938090556357</v>
      </c>
      <c r="D268">
        <f t="shared" si="34"/>
        <v>196.21969860561376</v>
      </c>
      <c r="E268">
        <f t="shared" si="35"/>
        <v>23.220061909443643</v>
      </c>
      <c r="F268">
        <f t="shared" si="36"/>
        <v>26.362000264415908</v>
      </c>
      <c r="G268">
        <f t="shared" si="36"/>
        <v>0.12385423435685046</v>
      </c>
      <c r="H268">
        <f t="shared" si="36"/>
        <v>2.4216074530181136E-5</v>
      </c>
      <c r="I268">
        <f t="shared" ref="I268" si="40">I$5*EXP(-(($D268-I$6)^2)/(2*I$7^2))</f>
        <v>1.974360690552953E-11</v>
      </c>
      <c r="J268">
        <f t="shared" si="37"/>
        <v>26.485878714867031</v>
      </c>
      <c r="K268">
        <f t="shared" ref="K268:K331" si="41">E268-J268</f>
        <v>-3.2658168054233876</v>
      </c>
      <c r="L268">
        <f t="shared" si="38"/>
        <v>10.665559406585821</v>
      </c>
    </row>
    <row r="269" spans="1:12" x14ac:dyDescent="0.25">
      <c r="A269">
        <f t="shared" si="39"/>
        <v>1042.8499999999883</v>
      </c>
      <c r="B269">
        <v>51</v>
      </c>
      <c r="C269">
        <f t="shared" ref="C269:C332" si="42">$O$12*A269+$P$12</f>
        <v>27.759134121522095</v>
      </c>
      <c r="D269">
        <f t="shared" ref="D269:D332" si="43">1253.6-A269-$M$5</f>
        <v>196.1696986056138</v>
      </c>
      <c r="E269">
        <f t="shared" ref="E269:E332" si="44">B269-C269</f>
        <v>23.240865878477905</v>
      </c>
      <c r="F269">
        <f t="shared" ref="F269:I332" si="45">F$5*EXP(-(($D269-F$6)^2)/(2*F$7^2))</f>
        <v>24.279655639774081</v>
      </c>
      <c r="G269">
        <f t="shared" si="45"/>
        <v>0.10004044636142462</v>
      </c>
      <c r="H269">
        <f t="shared" si="45"/>
        <v>1.7015662101788007E-5</v>
      </c>
      <c r="I269">
        <f t="shared" si="45"/>
        <v>1.2166683284038429E-11</v>
      </c>
      <c r="J269">
        <f t="shared" ref="J269:J332" si="46">F269+G269+H269+I269</f>
        <v>24.379713101809777</v>
      </c>
      <c r="K269">
        <f t="shared" si="41"/>
        <v>-1.1388472233318723</v>
      </c>
      <c r="L269">
        <f t="shared" ref="L269:L332" si="47">(K269)^2</f>
        <v>1.2969729980907154</v>
      </c>
    </row>
    <row r="270" spans="1:12" x14ac:dyDescent="0.25">
      <c r="A270">
        <f t="shared" ref="A270:A333" si="48">A269+$B$7</f>
        <v>1042.8999999999883</v>
      </c>
      <c r="B270">
        <v>44</v>
      </c>
      <c r="C270">
        <f t="shared" si="42"/>
        <v>27.738330152487833</v>
      </c>
      <c r="D270">
        <f t="shared" si="43"/>
        <v>196.11969860561385</v>
      </c>
      <c r="E270">
        <f t="shared" si="44"/>
        <v>16.261669847512167</v>
      </c>
      <c r="F270">
        <f t="shared" si="45"/>
        <v>22.270268561162542</v>
      </c>
      <c r="G270">
        <f t="shared" si="45"/>
        <v>8.0474660165816156E-2</v>
      </c>
      <c r="H270">
        <f t="shared" si="45"/>
        <v>1.1907284480126304E-5</v>
      </c>
      <c r="I270">
        <f t="shared" si="45"/>
        <v>7.4668371380031307E-12</v>
      </c>
      <c r="J270">
        <f t="shared" si="46"/>
        <v>22.350755128620307</v>
      </c>
      <c r="K270">
        <f t="shared" si="41"/>
        <v>-6.0890852811081402</v>
      </c>
      <c r="L270">
        <f t="shared" si="47"/>
        <v>37.076959560607797</v>
      </c>
    </row>
    <row r="271" spans="1:12" x14ac:dyDescent="0.25">
      <c r="A271">
        <f t="shared" si="48"/>
        <v>1042.9499999999882</v>
      </c>
      <c r="B271">
        <v>48</v>
      </c>
      <c r="C271">
        <f t="shared" si="42"/>
        <v>27.717526183453572</v>
      </c>
      <c r="D271">
        <f t="shared" si="43"/>
        <v>196.06969860561389</v>
      </c>
      <c r="E271">
        <f t="shared" si="44"/>
        <v>20.282473816546428</v>
      </c>
      <c r="F271">
        <f t="shared" si="45"/>
        <v>20.34356938555192</v>
      </c>
      <c r="G271">
        <f t="shared" si="45"/>
        <v>6.4470561207621513E-2</v>
      </c>
      <c r="H271">
        <f t="shared" si="45"/>
        <v>8.2984193045639221E-6</v>
      </c>
      <c r="I271">
        <f t="shared" si="45"/>
        <v>4.5637297987113821E-12</v>
      </c>
      <c r="J271">
        <f t="shared" si="46"/>
        <v>20.408048245183409</v>
      </c>
      <c r="K271">
        <f t="shared" si="41"/>
        <v>-0.12557442863698043</v>
      </c>
      <c r="L271">
        <f t="shared" si="47"/>
        <v>1.5768937127504091E-2</v>
      </c>
    </row>
    <row r="272" spans="1:12" x14ac:dyDescent="0.25">
      <c r="A272">
        <f t="shared" si="48"/>
        <v>1042.9999999999882</v>
      </c>
      <c r="B272">
        <v>51</v>
      </c>
      <c r="C272">
        <f t="shared" si="42"/>
        <v>27.69672221441931</v>
      </c>
      <c r="D272">
        <f t="shared" si="43"/>
        <v>196.01969860561394</v>
      </c>
      <c r="E272">
        <f t="shared" si="44"/>
        <v>23.30327778558069</v>
      </c>
      <c r="F272">
        <f t="shared" si="45"/>
        <v>18.507494263330909</v>
      </c>
      <c r="G272">
        <f t="shared" si="45"/>
        <v>5.1437815781262532E-2</v>
      </c>
      <c r="H272">
        <f t="shared" si="45"/>
        <v>5.7596592343470229E-6</v>
      </c>
      <c r="I272">
        <f t="shared" si="45"/>
        <v>2.7779340876954255E-12</v>
      </c>
      <c r="J272">
        <f t="shared" si="46"/>
        <v>18.558937838774185</v>
      </c>
      <c r="K272">
        <f t="shared" si="41"/>
        <v>4.7443399468065053</v>
      </c>
      <c r="L272">
        <f t="shared" si="47"/>
        <v>22.508761530863953</v>
      </c>
    </row>
    <row r="273" spans="1:12" x14ac:dyDescent="0.25">
      <c r="A273">
        <f t="shared" si="48"/>
        <v>1043.0499999999881</v>
      </c>
      <c r="B273">
        <v>44</v>
      </c>
      <c r="C273">
        <f t="shared" si="42"/>
        <v>27.675918245385049</v>
      </c>
      <c r="D273">
        <f t="shared" si="43"/>
        <v>195.96969860561398</v>
      </c>
      <c r="E273">
        <f t="shared" si="44"/>
        <v>16.324081754614951</v>
      </c>
      <c r="F273">
        <f t="shared" si="45"/>
        <v>16.768216053292132</v>
      </c>
      <c r="G273">
        <f t="shared" si="45"/>
        <v>4.0871667395008679E-2</v>
      </c>
      <c r="H273">
        <f t="shared" si="45"/>
        <v>3.9812272916104991E-6</v>
      </c>
      <c r="I273">
        <f t="shared" si="45"/>
        <v>1.6840024504226724E-12</v>
      </c>
      <c r="J273">
        <f t="shared" si="46"/>
        <v>16.809091701916117</v>
      </c>
      <c r="K273">
        <f t="shared" si="41"/>
        <v>-0.48500994730116531</v>
      </c>
      <c r="L273">
        <f t="shared" si="47"/>
        <v>0.23523464898107915</v>
      </c>
    </row>
    <row r="274" spans="1:12" x14ac:dyDescent="0.25">
      <c r="A274">
        <f t="shared" si="48"/>
        <v>1043.0999999999881</v>
      </c>
      <c r="B274">
        <v>42</v>
      </c>
      <c r="C274">
        <f t="shared" si="42"/>
        <v>27.655114276350787</v>
      </c>
      <c r="D274">
        <f t="shared" si="43"/>
        <v>195.91969860561403</v>
      </c>
      <c r="E274">
        <f t="shared" si="44"/>
        <v>14.344885723649213</v>
      </c>
      <c r="F274">
        <f t="shared" si="45"/>
        <v>15.130206920319806</v>
      </c>
      <c r="G274">
        <f t="shared" si="45"/>
        <v>3.2343049167511843E-2</v>
      </c>
      <c r="H274">
        <f t="shared" si="45"/>
        <v>2.7406648148710395E-6</v>
      </c>
      <c r="I274">
        <f t="shared" si="45"/>
        <v>1.0166752939541912E-12</v>
      </c>
      <c r="J274">
        <f t="shared" si="46"/>
        <v>15.162552710153149</v>
      </c>
      <c r="K274">
        <f t="shared" si="41"/>
        <v>-0.81766698650393543</v>
      </c>
      <c r="L274">
        <f t="shared" si="47"/>
        <v>0.66857930081842698</v>
      </c>
    </row>
    <row r="275" spans="1:12" x14ac:dyDescent="0.25">
      <c r="A275">
        <f t="shared" si="48"/>
        <v>1043.149999999988</v>
      </c>
      <c r="B275">
        <v>48</v>
      </c>
      <c r="C275">
        <f t="shared" si="42"/>
        <v>27.634310307316525</v>
      </c>
      <c r="D275">
        <f t="shared" si="43"/>
        <v>195.86969860561408</v>
      </c>
      <c r="E275">
        <f t="shared" si="44"/>
        <v>20.365689692683475</v>
      </c>
      <c r="F275">
        <f t="shared" si="45"/>
        <v>13.596328298431578</v>
      </c>
      <c r="G275">
        <f t="shared" si="45"/>
        <v>2.5489325023015437E-2</v>
      </c>
      <c r="H275">
        <f t="shared" si="45"/>
        <v>1.8789431700546553E-6</v>
      </c>
      <c r="I275">
        <f t="shared" si="45"/>
        <v>6.1128056705969067E-13</v>
      </c>
      <c r="J275">
        <f t="shared" si="46"/>
        <v>13.621819502398374</v>
      </c>
      <c r="K275">
        <f t="shared" si="41"/>
        <v>6.7438701902851008</v>
      </c>
      <c r="L275">
        <f t="shared" si="47"/>
        <v>45.479785143416002</v>
      </c>
    </row>
    <row r="276" spans="1:12" x14ac:dyDescent="0.25">
      <c r="A276">
        <f t="shared" si="48"/>
        <v>1043.199999999988</v>
      </c>
      <c r="B276">
        <v>39</v>
      </c>
      <c r="C276">
        <f t="shared" si="42"/>
        <v>27.613506338282264</v>
      </c>
      <c r="D276">
        <f t="shared" si="43"/>
        <v>195.81969860561412</v>
      </c>
      <c r="E276">
        <f t="shared" si="44"/>
        <v>11.386493661717736</v>
      </c>
      <c r="F276">
        <f t="shared" si="45"/>
        <v>12.167943553470325</v>
      </c>
      <c r="G276">
        <f t="shared" si="45"/>
        <v>2.0005733449229315E-2</v>
      </c>
      <c r="H276">
        <f t="shared" si="45"/>
        <v>1.2828921094053115E-6</v>
      </c>
      <c r="I276">
        <f t="shared" si="45"/>
        <v>3.6603083945399406E-13</v>
      </c>
      <c r="J276">
        <f t="shared" si="46"/>
        <v>12.187950569812029</v>
      </c>
      <c r="K276">
        <f t="shared" si="41"/>
        <v>-0.80145690809429304</v>
      </c>
      <c r="L276">
        <f t="shared" si="47"/>
        <v>0.64233317553206404</v>
      </c>
    </row>
    <row r="277" spans="1:12" x14ac:dyDescent="0.25">
      <c r="A277">
        <f t="shared" si="48"/>
        <v>1043.2499999999879</v>
      </c>
      <c r="B277">
        <v>34</v>
      </c>
      <c r="C277">
        <f t="shared" si="42"/>
        <v>27.592702369248002</v>
      </c>
      <c r="D277">
        <f t="shared" si="43"/>
        <v>195.76969860561417</v>
      </c>
      <c r="E277">
        <f t="shared" si="44"/>
        <v>6.407297630751998</v>
      </c>
      <c r="F277">
        <f t="shared" si="45"/>
        <v>10.84504850899094</v>
      </c>
      <c r="G277">
        <f t="shared" si="45"/>
        <v>1.5637574427126627E-2</v>
      </c>
      <c r="H277">
        <f t="shared" si="45"/>
        <v>8.7233920648065839E-7</v>
      </c>
      <c r="I277">
        <f t="shared" si="45"/>
        <v>2.1827979381399768E-13</v>
      </c>
      <c r="J277">
        <f t="shared" si="46"/>
        <v>10.860686955757492</v>
      </c>
      <c r="K277">
        <f t="shared" si="41"/>
        <v>-4.4533893250054941</v>
      </c>
      <c r="L277">
        <f t="shared" si="47"/>
        <v>19.832676480072891</v>
      </c>
    </row>
    <row r="278" spans="1:12" x14ac:dyDescent="0.25">
      <c r="A278">
        <f t="shared" si="48"/>
        <v>1043.2999999999879</v>
      </c>
      <c r="B278">
        <v>42</v>
      </c>
      <c r="C278">
        <f t="shared" si="42"/>
        <v>27.57189840021374</v>
      </c>
      <c r="D278">
        <f t="shared" si="43"/>
        <v>195.71969860561421</v>
      </c>
      <c r="E278">
        <f t="shared" si="44"/>
        <v>14.42810159978626</v>
      </c>
      <c r="F278">
        <f t="shared" si="45"/>
        <v>9.6264149947288331</v>
      </c>
      <c r="G278">
        <f t="shared" si="45"/>
        <v>1.2173152707252896E-2</v>
      </c>
      <c r="H278">
        <f t="shared" si="45"/>
        <v>5.907441349175887E-7</v>
      </c>
      <c r="I278">
        <f t="shared" si="45"/>
        <v>1.2963675773517476E-13</v>
      </c>
      <c r="J278">
        <f t="shared" si="46"/>
        <v>9.638588738180351</v>
      </c>
      <c r="K278">
        <f t="shared" si="41"/>
        <v>4.7895128616059086</v>
      </c>
      <c r="L278">
        <f t="shared" si="47"/>
        <v>22.939433451488419</v>
      </c>
    </row>
    <row r="279" spans="1:12" x14ac:dyDescent="0.25">
      <c r="A279">
        <f t="shared" si="48"/>
        <v>1043.3499999999879</v>
      </c>
      <c r="B279">
        <v>38</v>
      </c>
      <c r="C279">
        <f t="shared" si="42"/>
        <v>27.551094431179479</v>
      </c>
      <c r="D279">
        <f t="shared" si="43"/>
        <v>195.66969860561426</v>
      </c>
      <c r="E279">
        <f t="shared" si="44"/>
        <v>10.448905568820521</v>
      </c>
      <c r="F279">
        <f t="shared" si="45"/>
        <v>8.5097427230830949</v>
      </c>
      <c r="G279">
        <f t="shared" si="45"/>
        <v>9.4374685894676336E-3</v>
      </c>
      <c r="H279">
        <f t="shared" si="45"/>
        <v>3.9841181943504969E-7</v>
      </c>
      <c r="I279">
        <f t="shared" si="45"/>
        <v>7.6676371888779389E-14</v>
      </c>
      <c r="J279">
        <f t="shared" si="46"/>
        <v>8.5191805900844582</v>
      </c>
      <c r="K279">
        <f t="shared" si="41"/>
        <v>1.9297249787360631</v>
      </c>
      <c r="L279">
        <f t="shared" si="47"/>
        <v>3.7238384935578992</v>
      </c>
    </row>
    <row r="280" spans="1:12" x14ac:dyDescent="0.25">
      <c r="A280">
        <f t="shared" si="48"/>
        <v>1043.3999999999878</v>
      </c>
      <c r="B280">
        <v>40</v>
      </c>
      <c r="C280">
        <f t="shared" si="42"/>
        <v>27.530290462145217</v>
      </c>
      <c r="D280">
        <f t="shared" si="43"/>
        <v>195.6196986056143</v>
      </c>
      <c r="E280">
        <f t="shared" si="44"/>
        <v>12.469709537854783</v>
      </c>
      <c r="F280">
        <f t="shared" si="45"/>
        <v>7.4918150747629664</v>
      </c>
      <c r="G280">
        <f t="shared" si="45"/>
        <v>7.2866303269458E-3</v>
      </c>
      <c r="H280">
        <f t="shared" si="45"/>
        <v>2.6759856363178913E-7</v>
      </c>
      <c r="I280">
        <f t="shared" si="45"/>
        <v>4.5166217158949525E-14</v>
      </c>
      <c r="J280">
        <f t="shared" si="46"/>
        <v>7.4991019726885213</v>
      </c>
      <c r="K280">
        <f t="shared" si="41"/>
        <v>4.9706075651662616</v>
      </c>
      <c r="L280">
        <f t="shared" si="47"/>
        <v>24.706939566888071</v>
      </c>
    </row>
    <row r="281" spans="1:12" x14ac:dyDescent="0.25">
      <c r="A281">
        <f t="shared" si="48"/>
        <v>1043.4499999999878</v>
      </c>
      <c r="B281">
        <v>30</v>
      </c>
      <c r="C281">
        <f t="shared" si="42"/>
        <v>27.509486493110956</v>
      </c>
      <c r="D281">
        <f t="shared" si="43"/>
        <v>195.56969860561435</v>
      </c>
      <c r="E281">
        <f t="shared" si="44"/>
        <v>2.4905135068890445</v>
      </c>
      <c r="F281">
        <f t="shared" si="45"/>
        <v>6.5686547567490461</v>
      </c>
      <c r="G281">
        <f t="shared" si="45"/>
        <v>5.6029496984950425E-3</v>
      </c>
      <c r="H281">
        <f t="shared" si="45"/>
        <v>1.7900044505455628E-7</v>
      </c>
      <c r="I281">
        <f t="shared" si="45"/>
        <v>2.6496264482161123E-14</v>
      </c>
      <c r="J281">
        <f t="shared" si="46"/>
        <v>6.574257885448012</v>
      </c>
      <c r="K281">
        <f t="shared" si="41"/>
        <v>-4.0837443785589675</v>
      </c>
      <c r="L281">
        <f t="shared" si="47"/>
        <v>16.676968149411969</v>
      </c>
    </row>
    <row r="282" spans="1:12" x14ac:dyDescent="0.25">
      <c r="A282">
        <f t="shared" si="48"/>
        <v>1043.4999999999877</v>
      </c>
      <c r="B282">
        <v>38</v>
      </c>
      <c r="C282">
        <f t="shared" si="42"/>
        <v>27.488682524076694</v>
      </c>
      <c r="D282">
        <f t="shared" si="43"/>
        <v>195.51969860561439</v>
      </c>
      <c r="E282">
        <f t="shared" si="44"/>
        <v>10.511317475923306</v>
      </c>
      <c r="F282">
        <f t="shared" si="45"/>
        <v>5.7356757590719054</v>
      </c>
      <c r="G282">
        <f t="shared" si="45"/>
        <v>4.2906736062100137E-3</v>
      </c>
      <c r="H282">
        <f t="shared" si="45"/>
        <v>1.1924583316180051E-7</v>
      </c>
      <c r="I282">
        <f t="shared" si="45"/>
        <v>1.5480120993485108E-14</v>
      </c>
      <c r="J282">
        <f t="shared" si="46"/>
        <v>5.7399665519239633</v>
      </c>
      <c r="K282">
        <f t="shared" si="41"/>
        <v>4.7713509239993428</v>
      </c>
      <c r="L282">
        <f t="shared" si="47"/>
        <v>22.765789639949382</v>
      </c>
    </row>
    <row r="283" spans="1:12" x14ac:dyDescent="0.25">
      <c r="A283">
        <f t="shared" si="48"/>
        <v>1043.5499999999877</v>
      </c>
      <c r="B283">
        <v>36</v>
      </c>
      <c r="C283">
        <f t="shared" si="42"/>
        <v>27.467878555042432</v>
      </c>
      <c r="D283">
        <f t="shared" si="43"/>
        <v>195.46969860561444</v>
      </c>
      <c r="E283">
        <f t="shared" si="44"/>
        <v>8.5321214449575677</v>
      </c>
      <c r="F283">
        <f t="shared" si="45"/>
        <v>4.9878285563423876</v>
      </c>
      <c r="G283">
        <f t="shared" si="45"/>
        <v>3.2722991742330219E-3</v>
      </c>
      <c r="H283">
        <f t="shared" si="45"/>
        <v>7.911358822933559E-8</v>
      </c>
      <c r="I283">
        <f t="shared" si="45"/>
        <v>9.0070551138854975E-15</v>
      </c>
      <c r="J283">
        <f t="shared" si="46"/>
        <v>4.991100934630218</v>
      </c>
      <c r="K283">
        <f t="shared" si="41"/>
        <v>3.5410205103273498</v>
      </c>
      <c r="L283">
        <f t="shared" si="47"/>
        <v>12.538826254558964</v>
      </c>
    </row>
    <row r="284" spans="1:12" x14ac:dyDescent="0.25">
      <c r="A284">
        <f t="shared" si="48"/>
        <v>1043.5999999999876</v>
      </c>
      <c r="B284">
        <v>36</v>
      </c>
      <c r="C284">
        <f t="shared" si="42"/>
        <v>27.447074586008171</v>
      </c>
      <c r="D284">
        <f t="shared" si="43"/>
        <v>195.41969860561449</v>
      </c>
      <c r="E284">
        <f t="shared" si="44"/>
        <v>8.5529254139918294</v>
      </c>
      <c r="F284">
        <f t="shared" si="45"/>
        <v>4.3197360509843614</v>
      </c>
      <c r="G284">
        <f t="shared" si="45"/>
        <v>2.4854171769088389E-3</v>
      </c>
      <c r="H284">
        <f t="shared" si="45"/>
        <v>5.2273035643051818E-8</v>
      </c>
      <c r="I284">
        <f t="shared" si="45"/>
        <v>5.2192735353785044E-15</v>
      </c>
      <c r="J284">
        <f t="shared" si="46"/>
        <v>4.3222215204343115</v>
      </c>
      <c r="K284">
        <f t="shared" si="41"/>
        <v>4.2307038935575179</v>
      </c>
      <c r="L284">
        <f t="shared" si="47"/>
        <v>17.898855434962741</v>
      </c>
    </row>
    <row r="285" spans="1:12" x14ac:dyDescent="0.25">
      <c r="A285">
        <f t="shared" si="48"/>
        <v>1043.6499999999876</v>
      </c>
      <c r="B285">
        <v>31</v>
      </c>
      <c r="C285">
        <f t="shared" si="42"/>
        <v>27.426270616973909</v>
      </c>
      <c r="D285">
        <f t="shared" si="43"/>
        <v>195.36969860561453</v>
      </c>
      <c r="E285">
        <f t="shared" si="44"/>
        <v>3.573729383026091</v>
      </c>
      <c r="F285">
        <f t="shared" si="45"/>
        <v>3.7258183149391626</v>
      </c>
      <c r="G285">
        <f t="shared" si="45"/>
        <v>1.8800281707375031E-3</v>
      </c>
      <c r="H285">
        <f t="shared" si="45"/>
        <v>3.4397202982273541E-8</v>
      </c>
      <c r="I285">
        <f t="shared" si="45"/>
        <v>3.012007611843974E-15</v>
      </c>
      <c r="J285">
        <f t="shared" si="46"/>
        <v>3.7276983775071062</v>
      </c>
      <c r="K285">
        <f t="shared" si="41"/>
        <v>-0.1539689944810152</v>
      </c>
      <c r="L285">
        <f t="shared" si="47"/>
        <v>2.3706451261494888E-2</v>
      </c>
    </row>
    <row r="286" spans="1:12" x14ac:dyDescent="0.25">
      <c r="A286">
        <f t="shared" si="48"/>
        <v>1043.6999999999875</v>
      </c>
      <c r="B286">
        <v>36</v>
      </c>
      <c r="C286">
        <f t="shared" si="42"/>
        <v>27.405466647939647</v>
      </c>
      <c r="D286">
        <f t="shared" si="43"/>
        <v>195.31969860561458</v>
      </c>
      <c r="E286">
        <f t="shared" si="44"/>
        <v>8.5945333520603526</v>
      </c>
      <c r="F286">
        <f t="shared" si="45"/>
        <v>3.20040473491132</v>
      </c>
      <c r="G286">
        <f t="shared" si="45"/>
        <v>1.4162769499225718E-3</v>
      </c>
      <c r="H286">
        <f t="shared" si="45"/>
        <v>2.2541733221287177E-8</v>
      </c>
      <c r="I286">
        <f t="shared" si="45"/>
        <v>1.7310947552663124E-15</v>
      </c>
      <c r="J286">
        <f t="shared" si="46"/>
        <v>3.2018210344029776</v>
      </c>
      <c r="K286">
        <f t="shared" si="41"/>
        <v>5.3927123176573755</v>
      </c>
      <c r="L286">
        <f t="shared" si="47"/>
        <v>29.081346141013583</v>
      </c>
    </row>
    <row r="287" spans="1:12" x14ac:dyDescent="0.25">
      <c r="A287">
        <f t="shared" si="48"/>
        <v>1043.7499999999875</v>
      </c>
      <c r="B287">
        <v>34</v>
      </c>
      <c r="C287">
        <f t="shared" si="42"/>
        <v>27.384662678905386</v>
      </c>
      <c r="D287">
        <f t="shared" si="43"/>
        <v>195.26969860561462</v>
      </c>
      <c r="E287">
        <f t="shared" si="44"/>
        <v>6.6153373210946143</v>
      </c>
      <c r="F287">
        <f t="shared" si="45"/>
        <v>2.7378326856945376</v>
      </c>
      <c r="G287">
        <f t="shared" si="45"/>
        <v>1.062553450335019E-3</v>
      </c>
      <c r="H287">
        <f t="shared" si="45"/>
        <v>1.4711950357538839E-8</v>
      </c>
      <c r="I287">
        <f t="shared" si="45"/>
        <v>9.9084194882425053E-16</v>
      </c>
      <c r="J287">
        <f t="shared" si="46"/>
        <v>2.7388952538568239</v>
      </c>
      <c r="K287">
        <f t="shared" si="41"/>
        <v>3.8764420672377904</v>
      </c>
      <c r="L287">
        <f t="shared" si="47"/>
        <v>15.026803100650794</v>
      </c>
    </row>
    <row r="288" spans="1:12" x14ac:dyDescent="0.25">
      <c r="A288">
        <f t="shared" si="48"/>
        <v>1043.7999999999874</v>
      </c>
      <c r="B288">
        <v>28</v>
      </c>
      <c r="C288">
        <f t="shared" si="42"/>
        <v>27.363858709871124</v>
      </c>
      <c r="D288">
        <f t="shared" si="43"/>
        <v>195.21969860561467</v>
      </c>
      <c r="E288">
        <f t="shared" si="44"/>
        <v>0.63614129012887588</v>
      </c>
      <c r="F288">
        <f t="shared" si="45"/>
        <v>2.3325323327884622</v>
      </c>
      <c r="G288">
        <f t="shared" si="45"/>
        <v>7.9391161080107086E-4</v>
      </c>
      <c r="H288">
        <f t="shared" si="45"/>
        <v>9.5625113724496784E-9</v>
      </c>
      <c r="I288">
        <f t="shared" si="45"/>
        <v>5.6481561890052746E-16</v>
      </c>
      <c r="J288">
        <f t="shared" si="46"/>
        <v>2.3333262539617747</v>
      </c>
      <c r="K288">
        <f t="shared" si="41"/>
        <v>-1.6971849638328989</v>
      </c>
      <c r="L288">
        <f t="shared" si="47"/>
        <v>2.880436801460478</v>
      </c>
    </row>
    <row r="289" spans="1:12" x14ac:dyDescent="0.25">
      <c r="A289">
        <f t="shared" si="48"/>
        <v>1043.8499999999874</v>
      </c>
      <c r="B289">
        <v>22</v>
      </c>
      <c r="C289">
        <f t="shared" si="42"/>
        <v>27.343054740836862</v>
      </c>
      <c r="D289">
        <f t="shared" si="43"/>
        <v>195.16969860561471</v>
      </c>
      <c r="E289">
        <f t="shared" si="44"/>
        <v>-5.3430547408368625</v>
      </c>
      <c r="F289">
        <f t="shared" si="45"/>
        <v>1.9790975889123545</v>
      </c>
      <c r="G289">
        <f t="shared" si="45"/>
        <v>5.9076164314538577E-4</v>
      </c>
      <c r="H289">
        <f t="shared" si="45"/>
        <v>6.1900256301093481E-9</v>
      </c>
      <c r="I289">
        <f t="shared" si="45"/>
        <v>3.2064744188888929E-16</v>
      </c>
      <c r="J289">
        <f t="shared" si="46"/>
        <v>1.9796883567455257</v>
      </c>
      <c r="K289">
        <f t="shared" si="41"/>
        <v>-7.3227430975823884</v>
      </c>
      <c r="L289">
        <f t="shared" si="47"/>
        <v>53.62256647319051</v>
      </c>
    </row>
    <row r="290" spans="1:12" x14ac:dyDescent="0.25">
      <c r="A290">
        <f t="shared" si="48"/>
        <v>1043.8999999999874</v>
      </c>
      <c r="B290">
        <v>28</v>
      </c>
      <c r="C290">
        <f t="shared" si="42"/>
        <v>27.322250771802601</v>
      </c>
      <c r="D290">
        <f t="shared" si="43"/>
        <v>195.11969860561476</v>
      </c>
      <c r="E290">
        <f t="shared" si="44"/>
        <v>0.67774922819739913</v>
      </c>
      <c r="F290">
        <f t="shared" si="45"/>
        <v>1.6723436121164279</v>
      </c>
      <c r="G290">
        <f t="shared" si="45"/>
        <v>4.377954007640999E-4</v>
      </c>
      <c r="H290">
        <f t="shared" si="45"/>
        <v>3.9905402769588839E-9</v>
      </c>
      <c r="I290">
        <f t="shared" si="45"/>
        <v>1.8128740395575182E-16</v>
      </c>
      <c r="J290">
        <f t="shared" si="46"/>
        <v>1.6727814115077326</v>
      </c>
      <c r="K290">
        <f t="shared" si="41"/>
        <v>-0.9950321833103335</v>
      </c>
      <c r="L290">
        <f t="shared" si="47"/>
        <v>0.99008904582332913</v>
      </c>
    </row>
    <row r="291" spans="1:12" x14ac:dyDescent="0.25">
      <c r="A291">
        <f t="shared" si="48"/>
        <v>1043.9499999999873</v>
      </c>
      <c r="B291">
        <v>28</v>
      </c>
      <c r="C291">
        <f t="shared" si="42"/>
        <v>27.301446802768339</v>
      </c>
      <c r="D291">
        <f t="shared" si="43"/>
        <v>195.0696986056148</v>
      </c>
      <c r="E291">
        <f t="shared" si="44"/>
        <v>0.69855319723166076</v>
      </c>
      <c r="F291">
        <f t="shared" si="45"/>
        <v>1.4073515322263734</v>
      </c>
      <c r="G291">
        <f t="shared" si="45"/>
        <v>3.2310886114356901E-4</v>
      </c>
      <c r="H291">
        <f t="shared" si="45"/>
        <v>2.5620624922228401E-9</v>
      </c>
      <c r="I291">
        <f t="shared" si="45"/>
        <v>1.0207661246380788E-16</v>
      </c>
      <c r="J291">
        <f t="shared" si="46"/>
        <v>1.4076746436495795</v>
      </c>
      <c r="K291">
        <f t="shared" si="41"/>
        <v>-0.70912144641791874</v>
      </c>
      <c r="L291">
        <f t="shared" si="47"/>
        <v>0.50285322576984115</v>
      </c>
    </row>
    <row r="292" spans="1:12" x14ac:dyDescent="0.25">
      <c r="A292">
        <f t="shared" si="48"/>
        <v>1043.9999999999873</v>
      </c>
      <c r="B292">
        <v>29</v>
      </c>
      <c r="C292">
        <f t="shared" si="42"/>
        <v>27.280642833734078</v>
      </c>
      <c r="D292">
        <f t="shared" si="43"/>
        <v>195.01969860561485</v>
      </c>
      <c r="E292">
        <f t="shared" si="44"/>
        <v>1.7193571662659224</v>
      </c>
      <c r="F292">
        <f t="shared" si="45"/>
        <v>1.1795013265301955</v>
      </c>
      <c r="G292">
        <f t="shared" si="45"/>
        <v>2.3748999099392626E-4</v>
      </c>
      <c r="H292">
        <f t="shared" si="45"/>
        <v>1.6381984373371541E-9</v>
      </c>
      <c r="I292">
        <f t="shared" si="45"/>
        <v>5.7240528756700089E-17</v>
      </c>
      <c r="J292">
        <f t="shared" si="46"/>
        <v>1.1797388181593877</v>
      </c>
      <c r="K292">
        <f t="shared" si="41"/>
        <v>0.53961834810653464</v>
      </c>
      <c r="L292">
        <f t="shared" si="47"/>
        <v>0.29118796161322519</v>
      </c>
    </row>
    <row r="293" spans="1:12" x14ac:dyDescent="0.25">
      <c r="A293">
        <f t="shared" si="48"/>
        <v>1044.0499999999872</v>
      </c>
      <c r="B293">
        <v>20</v>
      </c>
      <c r="C293">
        <f t="shared" si="42"/>
        <v>27.259838864699816</v>
      </c>
      <c r="D293">
        <f t="shared" si="43"/>
        <v>194.96969860561489</v>
      </c>
      <c r="E293">
        <f t="shared" si="44"/>
        <v>-7.259838864699816</v>
      </c>
      <c r="F293">
        <f t="shared" si="45"/>
        <v>0.98449393668684693</v>
      </c>
      <c r="G293">
        <f t="shared" si="45"/>
        <v>1.7384432665776397E-4</v>
      </c>
      <c r="H293">
        <f t="shared" si="45"/>
        <v>1.0431867561321684E-9</v>
      </c>
      <c r="I293">
        <f t="shared" si="45"/>
        <v>3.196684633980443E-17</v>
      </c>
      <c r="J293">
        <f t="shared" si="46"/>
        <v>0.98466778205669148</v>
      </c>
      <c r="K293">
        <f t="shared" si="41"/>
        <v>-8.2445066467565074</v>
      </c>
      <c r="L293">
        <f t="shared" si="47"/>
        <v>67.971889848412232</v>
      </c>
    </row>
    <row r="294" spans="1:12" x14ac:dyDescent="0.25">
      <c r="A294">
        <f t="shared" si="48"/>
        <v>1044.0999999999872</v>
      </c>
      <c r="B294">
        <v>24</v>
      </c>
      <c r="C294">
        <f t="shared" si="42"/>
        <v>27.239034895665554</v>
      </c>
      <c r="D294">
        <f t="shared" si="43"/>
        <v>194.91969860561494</v>
      </c>
      <c r="E294">
        <f t="shared" si="44"/>
        <v>-3.2390348956655544</v>
      </c>
      <c r="F294">
        <f t="shared" si="45"/>
        <v>0.81836383066603413</v>
      </c>
      <c r="G294">
        <f t="shared" si="45"/>
        <v>1.2673439680413904E-4</v>
      </c>
      <c r="H294">
        <f t="shared" si="45"/>
        <v>6.6157089543004683E-10</v>
      </c>
      <c r="I294">
        <f t="shared" si="45"/>
        <v>1.7779302483551679E-17</v>
      </c>
      <c r="J294">
        <f t="shared" si="46"/>
        <v>0.81849056572440915</v>
      </c>
      <c r="K294">
        <f t="shared" si="41"/>
        <v>-4.0575254613899636</v>
      </c>
      <c r="L294">
        <f t="shared" si="47"/>
        <v>16.463512869827838</v>
      </c>
    </row>
    <row r="295" spans="1:12" x14ac:dyDescent="0.25">
      <c r="A295">
        <f t="shared" si="48"/>
        <v>1044.1499999999871</v>
      </c>
      <c r="B295">
        <v>29</v>
      </c>
      <c r="C295">
        <f t="shared" si="42"/>
        <v>27.218230926631293</v>
      </c>
      <c r="D295">
        <f t="shared" si="43"/>
        <v>194.86969860561499</v>
      </c>
      <c r="E295">
        <f t="shared" si="44"/>
        <v>1.7817690733687073</v>
      </c>
      <c r="F295">
        <f t="shared" si="45"/>
        <v>0.67748327160485156</v>
      </c>
      <c r="G295">
        <f t="shared" si="45"/>
        <v>9.2012588991464826E-5</v>
      </c>
      <c r="H295">
        <f t="shared" si="45"/>
        <v>4.1783949304566927E-10</v>
      </c>
      <c r="I295">
        <f t="shared" si="45"/>
        <v>9.8480084547448094E-18</v>
      </c>
      <c r="J295">
        <f t="shared" si="46"/>
        <v>0.67757528461168259</v>
      </c>
      <c r="K295">
        <f t="shared" si="41"/>
        <v>1.1041937887570246</v>
      </c>
      <c r="L295">
        <f t="shared" si="47"/>
        <v>1.2192439231295926</v>
      </c>
    </row>
    <row r="296" spans="1:12" x14ac:dyDescent="0.25">
      <c r="A296">
        <f t="shared" si="48"/>
        <v>1044.1999999999871</v>
      </c>
      <c r="B296">
        <v>26</v>
      </c>
      <c r="C296">
        <f t="shared" si="42"/>
        <v>27.197426957597031</v>
      </c>
      <c r="D296">
        <f t="shared" si="43"/>
        <v>194.81969860561503</v>
      </c>
      <c r="E296">
        <f t="shared" si="44"/>
        <v>-1.1974269575970311</v>
      </c>
      <c r="F296">
        <f t="shared" si="45"/>
        <v>0.55855956642057258</v>
      </c>
      <c r="G296">
        <f t="shared" si="45"/>
        <v>6.6530190675559748E-5</v>
      </c>
      <c r="H296">
        <f t="shared" si="45"/>
        <v>2.6282177833804308E-10</v>
      </c>
      <c r="I296">
        <f t="shared" si="45"/>
        <v>5.4325142666083491E-18</v>
      </c>
      <c r="J296">
        <f t="shared" si="46"/>
        <v>0.55862609687406994</v>
      </c>
      <c r="K296">
        <f t="shared" si="41"/>
        <v>-1.756053054471101</v>
      </c>
      <c r="L296">
        <f t="shared" si="47"/>
        <v>3.0837223301172836</v>
      </c>
    </row>
    <row r="297" spans="1:12" x14ac:dyDescent="0.25">
      <c r="A297">
        <f t="shared" si="48"/>
        <v>1044.249999999987</v>
      </c>
      <c r="B297">
        <v>29</v>
      </c>
      <c r="C297">
        <f t="shared" si="42"/>
        <v>27.176622988562769</v>
      </c>
      <c r="D297">
        <f t="shared" si="43"/>
        <v>194.76969860561508</v>
      </c>
      <c r="E297">
        <f t="shared" si="44"/>
        <v>1.8233770114372305</v>
      </c>
      <c r="F297">
        <f t="shared" si="45"/>
        <v>0.45862653817053928</v>
      </c>
      <c r="G297">
        <f t="shared" si="45"/>
        <v>4.7908111783490439E-5</v>
      </c>
      <c r="H297">
        <f t="shared" si="45"/>
        <v>1.6463872035756603E-10</v>
      </c>
      <c r="I297">
        <f t="shared" si="45"/>
        <v>2.9845035992719542E-18</v>
      </c>
      <c r="J297">
        <f t="shared" si="46"/>
        <v>0.45867444644696154</v>
      </c>
      <c r="K297">
        <f t="shared" si="41"/>
        <v>1.3647025649902691</v>
      </c>
      <c r="L297">
        <f t="shared" si="47"/>
        <v>1.8624130908910197</v>
      </c>
    </row>
    <row r="298" spans="1:12" x14ac:dyDescent="0.25">
      <c r="A298">
        <f t="shared" si="48"/>
        <v>1044.299999999987</v>
      </c>
      <c r="B298">
        <v>29</v>
      </c>
      <c r="C298">
        <f t="shared" si="42"/>
        <v>27.155819019528508</v>
      </c>
      <c r="D298">
        <f t="shared" si="43"/>
        <v>194.71969860561512</v>
      </c>
      <c r="E298">
        <f t="shared" si="44"/>
        <v>1.8441809804714921</v>
      </c>
      <c r="F298">
        <f t="shared" si="45"/>
        <v>0.37503140509681243</v>
      </c>
      <c r="G298">
        <f t="shared" si="45"/>
        <v>3.4357227373000476E-5</v>
      </c>
      <c r="H298">
        <f t="shared" si="45"/>
        <v>1.0271204662468678E-10</v>
      </c>
      <c r="I298">
        <f t="shared" si="45"/>
        <v>1.6329094679249096E-18</v>
      </c>
      <c r="J298">
        <f t="shared" si="46"/>
        <v>0.37506576242689749</v>
      </c>
      <c r="K298">
        <f t="shared" si="41"/>
        <v>1.4691152180445948</v>
      </c>
      <c r="L298">
        <f t="shared" si="47"/>
        <v>2.1582995238902174</v>
      </c>
    </row>
    <row r="299" spans="1:12" x14ac:dyDescent="0.25">
      <c r="A299">
        <f t="shared" si="48"/>
        <v>1044.3499999999869</v>
      </c>
      <c r="B299">
        <v>22</v>
      </c>
      <c r="C299">
        <f t="shared" si="42"/>
        <v>27.135015050494246</v>
      </c>
      <c r="D299">
        <f t="shared" si="43"/>
        <v>194.66969860561517</v>
      </c>
      <c r="E299">
        <f t="shared" si="44"/>
        <v>-5.1350150504942462</v>
      </c>
      <c r="F299">
        <f t="shared" si="45"/>
        <v>0.30541816355183005</v>
      </c>
      <c r="G299">
        <f t="shared" si="45"/>
        <v>2.4538382537707167E-5</v>
      </c>
      <c r="H299">
        <f t="shared" si="45"/>
        <v>6.3815996143210059E-11</v>
      </c>
      <c r="I299">
        <f t="shared" si="45"/>
        <v>8.8975589911767694E-19</v>
      </c>
      <c r="J299">
        <f t="shared" si="46"/>
        <v>0.30544270199818374</v>
      </c>
      <c r="K299">
        <f t="shared" si="41"/>
        <v>-5.4404577524924296</v>
      </c>
      <c r="L299">
        <f t="shared" si="47"/>
        <v>29.598580556654976</v>
      </c>
    </row>
    <row r="300" spans="1:12" x14ac:dyDescent="0.25">
      <c r="A300">
        <f t="shared" si="48"/>
        <v>1044.3999999999869</v>
      </c>
      <c r="B300">
        <v>31</v>
      </c>
      <c r="C300">
        <f t="shared" si="42"/>
        <v>27.114211081459985</v>
      </c>
      <c r="D300">
        <f t="shared" si="43"/>
        <v>194.61969860561521</v>
      </c>
      <c r="E300">
        <f t="shared" si="44"/>
        <v>3.8857889185400154</v>
      </c>
      <c r="F300">
        <f t="shared" si="45"/>
        <v>0.24770846871521965</v>
      </c>
      <c r="G300">
        <f t="shared" si="45"/>
        <v>1.745390166384349E-5</v>
      </c>
      <c r="H300">
        <f t="shared" si="45"/>
        <v>3.9487213811610952E-11</v>
      </c>
      <c r="I300">
        <f t="shared" si="45"/>
        <v>4.8283463286068354E-19</v>
      </c>
      <c r="J300">
        <f t="shared" si="46"/>
        <v>0.24772592265637072</v>
      </c>
      <c r="K300">
        <f t="shared" si="41"/>
        <v>3.6380629958836446</v>
      </c>
      <c r="L300">
        <f t="shared" si="47"/>
        <v>13.235502362017879</v>
      </c>
    </row>
    <row r="301" spans="1:12" x14ac:dyDescent="0.25">
      <c r="A301">
        <f t="shared" si="48"/>
        <v>1044.4499999999869</v>
      </c>
      <c r="B301">
        <v>26</v>
      </c>
      <c r="C301">
        <f t="shared" si="42"/>
        <v>27.093407112425723</v>
      </c>
      <c r="D301">
        <f t="shared" si="43"/>
        <v>194.56969860561526</v>
      </c>
      <c r="E301">
        <f t="shared" si="44"/>
        <v>-1.093407112425723</v>
      </c>
      <c r="F301">
        <f t="shared" si="45"/>
        <v>0.20008089272409976</v>
      </c>
      <c r="G301">
        <f t="shared" si="45"/>
        <v>1.2363968381636847E-5</v>
      </c>
      <c r="H301">
        <f t="shared" si="45"/>
        <v>2.4333366568419801E-11</v>
      </c>
      <c r="I301">
        <f t="shared" si="45"/>
        <v>2.6094244061457436E-19</v>
      </c>
      <c r="J301">
        <f t="shared" si="46"/>
        <v>0.20009325671681477</v>
      </c>
      <c r="K301">
        <f t="shared" si="41"/>
        <v>-1.2935003691425377</v>
      </c>
      <c r="L301">
        <f t="shared" si="47"/>
        <v>1.6731432049718815</v>
      </c>
    </row>
    <row r="302" spans="1:12" x14ac:dyDescent="0.25">
      <c r="A302">
        <f t="shared" si="48"/>
        <v>1044.4999999999868</v>
      </c>
      <c r="B302">
        <v>28</v>
      </c>
      <c r="C302">
        <f t="shared" si="42"/>
        <v>27.072603143391461</v>
      </c>
      <c r="D302">
        <f t="shared" si="43"/>
        <v>194.5196986056153</v>
      </c>
      <c r="E302">
        <f t="shared" si="44"/>
        <v>0.92739685660853866</v>
      </c>
      <c r="F302">
        <f t="shared" si="45"/>
        <v>0.16094932033265744</v>
      </c>
      <c r="G302">
        <f t="shared" si="45"/>
        <v>8.7225208343686659E-6</v>
      </c>
      <c r="H302">
        <f t="shared" si="45"/>
        <v>1.4933674276218537E-11</v>
      </c>
      <c r="I302">
        <f t="shared" si="45"/>
        <v>1.4044613596157848E-19</v>
      </c>
      <c r="J302">
        <f t="shared" si="46"/>
        <v>0.16095804286842547</v>
      </c>
      <c r="K302">
        <f t="shared" si="41"/>
        <v>0.76643881374011325</v>
      </c>
      <c r="L302">
        <f t="shared" si="47"/>
        <v>0.58742845520735198</v>
      </c>
    </row>
    <row r="303" spans="1:12" x14ac:dyDescent="0.25">
      <c r="A303">
        <f t="shared" si="48"/>
        <v>1044.5499999999868</v>
      </c>
      <c r="B303">
        <v>30</v>
      </c>
      <c r="C303">
        <f t="shared" si="42"/>
        <v>27.0517991743572</v>
      </c>
      <c r="D303">
        <f t="shared" si="43"/>
        <v>194.46969860561535</v>
      </c>
      <c r="E303">
        <f t="shared" si="44"/>
        <v>2.9482008256428003</v>
      </c>
      <c r="F303">
        <f t="shared" si="45"/>
        <v>0.1289411224160795</v>
      </c>
      <c r="G303">
        <f t="shared" si="45"/>
        <v>6.1283690963071055E-6</v>
      </c>
      <c r="H303">
        <f t="shared" si="45"/>
        <v>9.127459597553609E-12</v>
      </c>
      <c r="I303">
        <f t="shared" si="45"/>
        <v>7.5282431721322674E-20</v>
      </c>
      <c r="J303">
        <f t="shared" si="46"/>
        <v>0.12894725079430325</v>
      </c>
      <c r="K303">
        <f t="shared" si="41"/>
        <v>2.819253574848497</v>
      </c>
      <c r="L303">
        <f t="shared" si="47"/>
        <v>7.9481907192960302</v>
      </c>
    </row>
    <row r="304" spans="1:12" x14ac:dyDescent="0.25">
      <c r="A304">
        <f t="shared" si="48"/>
        <v>1044.5999999999867</v>
      </c>
      <c r="B304">
        <v>30</v>
      </c>
      <c r="C304">
        <f t="shared" si="42"/>
        <v>27.030995205322938</v>
      </c>
      <c r="D304">
        <f t="shared" si="43"/>
        <v>194.41969860561539</v>
      </c>
      <c r="E304">
        <f t="shared" si="44"/>
        <v>2.9690047946770619</v>
      </c>
      <c r="F304">
        <f t="shared" si="45"/>
        <v>0.10287563156320478</v>
      </c>
      <c r="G304">
        <f t="shared" si="45"/>
        <v>4.2881165514827682E-6</v>
      </c>
      <c r="H304">
        <f t="shared" si="45"/>
        <v>5.5558681754711464E-12</v>
      </c>
      <c r="I304">
        <f t="shared" si="45"/>
        <v>4.0187986846694004E-20</v>
      </c>
      <c r="J304">
        <f t="shared" si="46"/>
        <v>0.10287991968531213</v>
      </c>
      <c r="K304">
        <f t="shared" si="41"/>
        <v>2.8661248749917498</v>
      </c>
      <c r="L304">
        <f t="shared" si="47"/>
        <v>8.2146717990464744</v>
      </c>
    </row>
    <row r="305" spans="1:12" x14ac:dyDescent="0.25">
      <c r="A305">
        <f t="shared" si="48"/>
        <v>1044.6499999999867</v>
      </c>
      <c r="B305">
        <v>24</v>
      </c>
      <c r="C305">
        <f t="shared" si="42"/>
        <v>27.010191236288676</v>
      </c>
      <c r="D305">
        <f t="shared" si="43"/>
        <v>194.36969860561544</v>
      </c>
      <c r="E305">
        <f t="shared" si="44"/>
        <v>-3.0101912362886765</v>
      </c>
      <c r="F305">
        <f t="shared" si="45"/>
        <v>8.1743334790567113E-2</v>
      </c>
      <c r="G305">
        <f t="shared" si="45"/>
        <v>2.988181804097051E-6</v>
      </c>
      <c r="H305">
        <f t="shared" si="45"/>
        <v>3.3680049008944155E-12</v>
      </c>
      <c r="I305">
        <f t="shared" si="45"/>
        <v>2.136572492282688E-20</v>
      </c>
      <c r="J305">
        <f t="shared" si="46"/>
        <v>8.1746322975739208E-2</v>
      </c>
      <c r="K305">
        <f t="shared" si="41"/>
        <v>-3.0919375592644158</v>
      </c>
      <c r="L305">
        <f t="shared" si="47"/>
        <v>9.5600778703899927</v>
      </c>
    </row>
    <row r="306" spans="1:12" x14ac:dyDescent="0.25">
      <c r="A306">
        <f t="shared" si="48"/>
        <v>1044.6999999999866</v>
      </c>
      <c r="B306">
        <v>33</v>
      </c>
      <c r="C306">
        <f t="shared" si="42"/>
        <v>26.989387267254415</v>
      </c>
      <c r="D306">
        <f t="shared" si="43"/>
        <v>194.31969860561549</v>
      </c>
      <c r="E306">
        <f t="shared" si="44"/>
        <v>6.0106127327455852</v>
      </c>
      <c r="F306">
        <f t="shared" si="45"/>
        <v>6.4686098335466416E-2</v>
      </c>
      <c r="G306">
        <f t="shared" si="45"/>
        <v>2.0737969024708164E-6</v>
      </c>
      <c r="H306">
        <f t="shared" si="45"/>
        <v>2.033350587938253E-12</v>
      </c>
      <c r="I306">
        <f t="shared" si="45"/>
        <v>1.1312478912448254E-20</v>
      </c>
      <c r="J306">
        <f t="shared" si="46"/>
        <v>6.4688172134402228E-2</v>
      </c>
      <c r="K306">
        <f t="shared" si="41"/>
        <v>5.945924560611183</v>
      </c>
      <c r="L306">
        <f t="shared" si="47"/>
        <v>35.354018880479288</v>
      </c>
    </row>
    <row r="307" spans="1:12" x14ac:dyDescent="0.25">
      <c r="A307">
        <f t="shared" si="48"/>
        <v>1044.7499999999866</v>
      </c>
      <c r="B307">
        <v>33</v>
      </c>
      <c r="C307">
        <f t="shared" si="42"/>
        <v>26.968583298220153</v>
      </c>
      <c r="D307">
        <f t="shared" si="43"/>
        <v>194.26969860561553</v>
      </c>
      <c r="E307">
        <f t="shared" si="44"/>
        <v>6.0314167017798468</v>
      </c>
      <c r="F307">
        <f t="shared" si="45"/>
        <v>5.0978650046385854E-2</v>
      </c>
      <c r="G307">
        <f t="shared" si="45"/>
        <v>1.4333234121215261E-6</v>
      </c>
      <c r="H307">
        <f t="shared" si="45"/>
        <v>1.2225611341374804E-12</v>
      </c>
      <c r="I307">
        <f t="shared" si="45"/>
        <v>5.9650858895344221E-21</v>
      </c>
      <c r="J307">
        <f t="shared" si="46"/>
        <v>5.0980083371020536E-2</v>
      </c>
      <c r="K307">
        <f t="shared" si="41"/>
        <v>5.9804366184088265</v>
      </c>
      <c r="L307">
        <f t="shared" si="47"/>
        <v>35.7656221468052</v>
      </c>
    </row>
    <row r="308" spans="1:12" x14ac:dyDescent="0.25">
      <c r="A308">
        <f t="shared" si="48"/>
        <v>1044.7999999999865</v>
      </c>
      <c r="B308">
        <v>24</v>
      </c>
      <c r="C308">
        <f t="shared" si="42"/>
        <v>26.947779329185892</v>
      </c>
      <c r="D308">
        <f t="shared" si="43"/>
        <v>194.21969860561558</v>
      </c>
      <c r="E308">
        <f t="shared" si="44"/>
        <v>-2.9477793291858916</v>
      </c>
      <c r="F308">
        <f t="shared" si="45"/>
        <v>4.0011466898742042E-2</v>
      </c>
      <c r="G308">
        <f t="shared" si="45"/>
        <v>9.8659960394543334E-7</v>
      </c>
      <c r="H308">
        <f t="shared" si="45"/>
        <v>7.3206167891891666E-13</v>
      </c>
      <c r="I308">
        <f t="shared" si="45"/>
        <v>3.1325238679154619E-21</v>
      </c>
      <c r="J308">
        <f t="shared" si="46"/>
        <v>4.0012453499078046E-2</v>
      </c>
      <c r="K308">
        <f t="shared" si="41"/>
        <v>-2.9877917826849698</v>
      </c>
      <c r="L308">
        <f t="shared" si="47"/>
        <v>8.9268997366798306</v>
      </c>
    </row>
    <row r="309" spans="1:12" x14ac:dyDescent="0.25">
      <c r="A309">
        <f t="shared" si="48"/>
        <v>1044.8499999999865</v>
      </c>
      <c r="B309">
        <v>18</v>
      </c>
      <c r="C309">
        <f t="shared" si="42"/>
        <v>26.92697536015163</v>
      </c>
      <c r="D309">
        <f t="shared" si="43"/>
        <v>194.16969860561562</v>
      </c>
      <c r="E309">
        <f t="shared" si="44"/>
        <v>-8.92697536015163</v>
      </c>
      <c r="F309">
        <f t="shared" si="45"/>
        <v>3.1275148854478484E-2</v>
      </c>
      <c r="G309">
        <f t="shared" si="45"/>
        <v>6.7632656717432278E-7</v>
      </c>
      <c r="H309">
        <f t="shared" si="45"/>
        <v>4.3655958763456536E-13</v>
      </c>
      <c r="I309">
        <f t="shared" si="45"/>
        <v>1.6382902433240501E-21</v>
      </c>
      <c r="J309">
        <f t="shared" si="46"/>
        <v>3.1275825181482218E-2</v>
      </c>
      <c r="K309">
        <f t="shared" si="41"/>
        <v>-8.958251185333113</v>
      </c>
      <c r="L309">
        <f t="shared" si="47"/>
        <v>80.250264299522129</v>
      </c>
    </row>
    <row r="310" spans="1:12" x14ac:dyDescent="0.25">
      <c r="A310">
        <f t="shared" si="48"/>
        <v>1044.8999999999864</v>
      </c>
      <c r="B310">
        <v>17</v>
      </c>
      <c r="C310">
        <f t="shared" si="42"/>
        <v>26.906171391117368</v>
      </c>
      <c r="D310">
        <f t="shared" si="43"/>
        <v>194.11969860561567</v>
      </c>
      <c r="E310">
        <f t="shared" si="44"/>
        <v>-9.9061713911173683</v>
      </c>
      <c r="F310">
        <f t="shared" si="45"/>
        <v>2.4346305414683994E-2</v>
      </c>
      <c r="G310">
        <f t="shared" si="45"/>
        <v>4.6173280051442872E-7</v>
      </c>
      <c r="H310">
        <f t="shared" si="45"/>
        <v>2.5927351547428089E-13</v>
      </c>
      <c r="I310">
        <f t="shared" si="45"/>
        <v>8.5330849598112652E-22</v>
      </c>
      <c r="J310">
        <f t="shared" si="46"/>
        <v>2.4346767147743784E-2</v>
      </c>
      <c r="K310">
        <f t="shared" si="41"/>
        <v>-9.9305181582651123</v>
      </c>
      <c r="L310">
        <f t="shared" si="47"/>
        <v>98.615190891633119</v>
      </c>
    </row>
    <row r="311" spans="1:12" x14ac:dyDescent="0.25">
      <c r="A311">
        <f t="shared" si="48"/>
        <v>1044.9499999999864</v>
      </c>
      <c r="B311">
        <v>28</v>
      </c>
      <c r="C311">
        <f t="shared" si="42"/>
        <v>26.88536742208305</v>
      </c>
      <c r="D311">
        <f t="shared" si="43"/>
        <v>194.06969860561571</v>
      </c>
      <c r="E311">
        <f t="shared" si="44"/>
        <v>1.1146325779169501</v>
      </c>
      <c r="F311">
        <f t="shared" si="45"/>
        <v>1.8874937179075686E-2</v>
      </c>
      <c r="G311">
        <f t="shared" si="45"/>
        <v>3.1393791903890564E-7</v>
      </c>
      <c r="H311">
        <f t="shared" si="45"/>
        <v>1.5335274377990262E-13</v>
      </c>
      <c r="I311">
        <f t="shared" si="45"/>
        <v>4.4262920263676845E-22</v>
      </c>
      <c r="J311">
        <f t="shared" si="46"/>
        <v>1.8875251117148079E-2</v>
      </c>
      <c r="K311">
        <f t="shared" si="41"/>
        <v>1.095757326799802</v>
      </c>
      <c r="L311">
        <f t="shared" si="47"/>
        <v>1.200684119235448</v>
      </c>
    </row>
    <row r="312" spans="1:12" x14ac:dyDescent="0.25">
      <c r="A312">
        <f t="shared" si="48"/>
        <v>1044.9999999999864</v>
      </c>
      <c r="B312">
        <v>33</v>
      </c>
      <c r="C312">
        <f t="shared" si="42"/>
        <v>26.864563453048788</v>
      </c>
      <c r="D312">
        <f t="shared" si="43"/>
        <v>194.01969860561576</v>
      </c>
      <c r="E312">
        <f t="shared" si="44"/>
        <v>6.1354365469512118</v>
      </c>
      <c r="F312">
        <f t="shared" si="45"/>
        <v>1.4573260654001722E-2</v>
      </c>
      <c r="G312">
        <f t="shared" si="45"/>
        <v>2.1257666634415768E-7</v>
      </c>
      <c r="H312">
        <f t="shared" si="45"/>
        <v>9.0332434319290589E-14</v>
      </c>
      <c r="I312">
        <f t="shared" si="45"/>
        <v>2.286613828407574E-22</v>
      </c>
      <c r="J312">
        <f t="shared" si="46"/>
        <v>1.4573473230758398E-2</v>
      </c>
      <c r="K312">
        <f t="shared" si="41"/>
        <v>6.1208630737204537</v>
      </c>
      <c r="L312">
        <f t="shared" si="47"/>
        <v>37.464964767234598</v>
      </c>
    </row>
    <row r="313" spans="1:12" x14ac:dyDescent="0.25">
      <c r="A313">
        <f t="shared" si="48"/>
        <v>1045.0499999999863</v>
      </c>
      <c r="B313">
        <v>19</v>
      </c>
      <c r="C313">
        <f t="shared" si="42"/>
        <v>26.843759484014527</v>
      </c>
      <c r="D313">
        <f t="shared" si="43"/>
        <v>193.9696986056158</v>
      </c>
      <c r="E313">
        <f t="shared" si="44"/>
        <v>-7.8437594840145266</v>
      </c>
      <c r="F313">
        <f t="shared" si="45"/>
        <v>1.1205899397076119E-2</v>
      </c>
      <c r="G313">
        <f t="shared" si="45"/>
        <v>1.4335279921947313E-7</v>
      </c>
      <c r="H313">
        <f t="shared" si="45"/>
        <v>5.29925289651446E-14</v>
      </c>
      <c r="I313">
        <f t="shared" si="45"/>
        <v>1.1764253021633662E-22</v>
      </c>
      <c r="J313">
        <f t="shared" si="46"/>
        <v>1.1206042749928331E-2</v>
      </c>
      <c r="K313">
        <f t="shared" si="41"/>
        <v>-7.8549655267644551</v>
      </c>
      <c r="L313">
        <f t="shared" si="47"/>
        <v>61.700483426657996</v>
      </c>
    </row>
    <row r="314" spans="1:12" x14ac:dyDescent="0.25">
      <c r="A314">
        <f t="shared" si="48"/>
        <v>1045.0999999999863</v>
      </c>
      <c r="B314">
        <v>32</v>
      </c>
      <c r="C314">
        <f t="shared" si="42"/>
        <v>26.822955514980265</v>
      </c>
      <c r="D314">
        <f t="shared" si="43"/>
        <v>193.91969860561585</v>
      </c>
      <c r="E314">
        <f t="shared" si="44"/>
        <v>5.177044485019735</v>
      </c>
      <c r="F314">
        <f t="shared" si="45"/>
        <v>8.5813472124869304E-3</v>
      </c>
      <c r="G314">
        <f t="shared" si="45"/>
        <v>9.6275444428538548E-8</v>
      </c>
      <c r="H314">
        <f t="shared" si="45"/>
        <v>3.0960241987454406E-14</v>
      </c>
      <c r="I314">
        <f t="shared" si="45"/>
        <v>6.0277420139991237E-23</v>
      </c>
      <c r="J314">
        <f t="shared" si="46"/>
        <v>8.5814434879623192E-3</v>
      </c>
      <c r="K314">
        <f t="shared" si="41"/>
        <v>5.1684630415317727</v>
      </c>
      <c r="L314">
        <f t="shared" si="47"/>
        <v>26.713010211679862</v>
      </c>
    </row>
    <row r="315" spans="1:12" x14ac:dyDescent="0.25">
      <c r="A315">
        <f t="shared" si="48"/>
        <v>1045.1499999999862</v>
      </c>
      <c r="B315">
        <v>24</v>
      </c>
      <c r="C315">
        <f t="shared" si="42"/>
        <v>26.802151545946003</v>
      </c>
      <c r="D315">
        <f t="shared" si="43"/>
        <v>193.86969860561589</v>
      </c>
      <c r="E315">
        <f t="shared" si="44"/>
        <v>-2.8021515459460034</v>
      </c>
      <c r="F315">
        <f t="shared" si="45"/>
        <v>6.5445983485178348E-3</v>
      </c>
      <c r="G315">
        <f t="shared" si="45"/>
        <v>6.4393740808168479E-8</v>
      </c>
      <c r="H315">
        <f t="shared" si="45"/>
        <v>1.801411022805477E-14</v>
      </c>
      <c r="I315">
        <f t="shared" si="45"/>
        <v>3.0758398891069182E-23</v>
      </c>
      <c r="J315">
        <f t="shared" si="46"/>
        <v>6.5446627422766574E-3</v>
      </c>
      <c r="K315">
        <f t="shared" si="41"/>
        <v>-2.8086962086882798</v>
      </c>
      <c r="L315">
        <f t="shared" si="47"/>
        <v>7.8887743926999176</v>
      </c>
    </row>
    <row r="316" spans="1:12" x14ac:dyDescent="0.25">
      <c r="A316">
        <f t="shared" si="48"/>
        <v>1045.1999999999862</v>
      </c>
      <c r="B316">
        <v>32</v>
      </c>
      <c r="C316">
        <f t="shared" si="42"/>
        <v>26.781347576911742</v>
      </c>
      <c r="D316">
        <f t="shared" si="43"/>
        <v>193.81969860561594</v>
      </c>
      <c r="E316">
        <f t="shared" si="44"/>
        <v>5.2186524230882583</v>
      </c>
      <c r="F316">
        <f t="shared" si="45"/>
        <v>4.9708343538576068E-3</v>
      </c>
      <c r="G316">
        <f t="shared" si="45"/>
        <v>4.289340735497419E-8</v>
      </c>
      <c r="H316">
        <f t="shared" si="45"/>
        <v>1.0438547070922778E-14</v>
      </c>
      <c r="I316">
        <f t="shared" si="45"/>
        <v>1.5631172721211171E-23</v>
      </c>
      <c r="J316">
        <f t="shared" si="46"/>
        <v>4.9708772472754001E-3</v>
      </c>
      <c r="K316">
        <f t="shared" si="41"/>
        <v>5.2136815458409833</v>
      </c>
      <c r="L316">
        <f t="shared" si="47"/>
        <v>27.182475261442825</v>
      </c>
    </row>
    <row r="317" spans="1:12" x14ac:dyDescent="0.25">
      <c r="A317">
        <f t="shared" si="48"/>
        <v>1045.2499999999861</v>
      </c>
      <c r="B317">
        <v>29</v>
      </c>
      <c r="C317">
        <f t="shared" si="42"/>
        <v>26.76054360787748</v>
      </c>
      <c r="D317">
        <f t="shared" si="43"/>
        <v>193.76969860561599</v>
      </c>
      <c r="E317">
        <f t="shared" si="44"/>
        <v>2.2394563921225199</v>
      </c>
      <c r="F317">
        <f t="shared" si="45"/>
        <v>3.7600563415056635E-3</v>
      </c>
      <c r="G317">
        <f t="shared" si="45"/>
        <v>2.8454843902588662E-8</v>
      </c>
      <c r="H317">
        <f t="shared" si="45"/>
        <v>6.024015223784298E-15</v>
      </c>
      <c r="I317">
        <f t="shared" si="45"/>
        <v>7.9111235650821222E-24</v>
      </c>
      <c r="J317">
        <f t="shared" si="46"/>
        <v>3.7600847963555899E-3</v>
      </c>
      <c r="K317">
        <f t="shared" si="41"/>
        <v>2.2356963073261644</v>
      </c>
      <c r="L317">
        <f t="shared" si="47"/>
        <v>4.9983379785918478</v>
      </c>
    </row>
    <row r="318" spans="1:12" x14ac:dyDescent="0.25">
      <c r="A318">
        <f t="shared" si="48"/>
        <v>1045.2999999999861</v>
      </c>
      <c r="B318">
        <v>20</v>
      </c>
      <c r="C318">
        <f t="shared" si="42"/>
        <v>26.739739638843218</v>
      </c>
      <c r="D318">
        <f t="shared" si="43"/>
        <v>193.71969860561603</v>
      </c>
      <c r="E318">
        <f t="shared" si="44"/>
        <v>-6.7397396388432185</v>
      </c>
      <c r="F318">
        <f t="shared" si="45"/>
        <v>2.8325538998685705E-3</v>
      </c>
      <c r="G318">
        <f t="shared" si="45"/>
        <v>1.8799254908968029E-8</v>
      </c>
      <c r="H318">
        <f t="shared" si="45"/>
        <v>3.4621895105884185E-15</v>
      </c>
      <c r="I318">
        <f t="shared" si="45"/>
        <v>3.9875261348434731E-24</v>
      </c>
      <c r="J318">
        <f t="shared" si="46"/>
        <v>2.8325726991269414E-3</v>
      </c>
      <c r="K318">
        <f t="shared" si="41"/>
        <v>-6.7425722115423454</v>
      </c>
      <c r="L318">
        <f t="shared" si="47"/>
        <v>45.462280027863038</v>
      </c>
    </row>
    <row r="319" spans="1:12" x14ac:dyDescent="0.25">
      <c r="A319">
        <f t="shared" si="48"/>
        <v>1045.349999999986</v>
      </c>
      <c r="B319">
        <v>27</v>
      </c>
      <c r="C319">
        <f t="shared" si="42"/>
        <v>26.718935669808957</v>
      </c>
      <c r="D319">
        <f t="shared" si="43"/>
        <v>193.66969860561608</v>
      </c>
      <c r="E319">
        <f t="shared" si="44"/>
        <v>0.28106433019104315</v>
      </c>
      <c r="F319">
        <f t="shared" si="45"/>
        <v>2.125106900687867E-3</v>
      </c>
      <c r="G319">
        <f t="shared" si="45"/>
        <v>1.2369263312104003E-8</v>
      </c>
      <c r="H319">
        <f t="shared" si="45"/>
        <v>1.9816838976806756E-15</v>
      </c>
      <c r="I319">
        <f t="shared" si="45"/>
        <v>2.0016479027194913E-24</v>
      </c>
      <c r="J319">
        <f t="shared" si="46"/>
        <v>2.1251192699531605E-3</v>
      </c>
      <c r="K319">
        <f t="shared" si="41"/>
        <v>0.27893921092108998</v>
      </c>
      <c r="L319">
        <f t="shared" si="47"/>
        <v>7.7807083389280315E-2</v>
      </c>
    </row>
    <row r="320" spans="1:12" x14ac:dyDescent="0.25">
      <c r="A320">
        <f t="shared" si="48"/>
        <v>1045.399999999986</v>
      </c>
      <c r="B320">
        <v>29</v>
      </c>
      <c r="C320">
        <f t="shared" si="42"/>
        <v>26.698131700774695</v>
      </c>
      <c r="D320">
        <f t="shared" si="43"/>
        <v>193.61969860561612</v>
      </c>
      <c r="E320">
        <f t="shared" si="44"/>
        <v>2.3018682992253048</v>
      </c>
      <c r="F320">
        <f t="shared" si="45"/>
        <v>1.5878232216156494E-3</v>
      </c>
      <c r="G320">
        <f t="shared" si="45"/>
        <v>8.1052385510273413E-9</v>
      </c>
      <c r="H320">
        <f t="shared" si="45"/>
        <v>1.129631237819532E-15</v>
      </c>
      <c r="I320">
        <f t="shared" si="45"/>
        <v>1.000669350361138E-24</v>
      </c>
      <c r="J320">
        <f t="shared" si="46"/>
        <v>1.5878313268553302E-3</v>
      </c>
      <c r="K320">
        <f t="shared" si="41"/>
        <v>2.3002804678984496</v>
      </c>
      <c r="L320">
        <f t="shared" si="47"/>
        <v>5.2912902309951102</v>
      </c>
    </row>
    <row r="321" spans="1:12" x14ac:dyDescent="0.25">
      <c r="A321">
        <f t="shared" si="48"/>
        <v>1045.4499999999859</v>
      </c>
      <c r="B321">
        <v>27</v>
      </c>
      <c r="C321">
        <f t="shared" si="42"/>
        <v>26.677327731740434</v>
      </c>
      <c r="D321">
        <f t="shared" si="43"/>
        <v>193.56969860561617</v>
      </c>
      <c r="E321">
        <f t="shared" si="44"/>
        <v>0.32267226825956641</v>
      </c>
      <c r="F321">
        <f t="shared" si="45"/>
        <v>1.1815232863009654E-3</v>
      </c>
      <c r="G321">
        <f t="shared" si="45"/>
        <v>5.2894015336715796E-9</v>
      </c>
      <c r="H321">
        <f t="shared" si="45"/>
        <v>6.4129488378834103E-16</v>
      </c>
      <c r="I321">
        <f t="shared" si="45"/>
        <v>4.9820981453714314E-25</v>
      </c>
      <c r="J321">
        <f t="shared" si="46"/>
        <v>1.1815285757031404E-3</v>
      </c>
      <c r="K321">
        <f t="shared" si="41"/>
        <v>0.32149073968386327</v>
      </c>
      <c r="L321">
        <f t="shared" si="47"/>
        <v>0.10335629570247754</v>
      </c>
    </row>
    <row r="322" spans="1:12" x14ac:dyDescent="0.25">
      <c r="A322">
        <f t="shared" si="48"/>
        <v>1045.4999999999859</v>
      </c>
      <c r="B322">
        <v>21</v>
      </c>
      <c r="C322">
        <f t="shared" si="42"/>
        <v>26.656523762706172</v>
      </c>
      <c r="D322">
        <f t="shared" si="43"/>
        <v>193.51969860561621</v>
      </c>
      <c r="E322">
        <f t="shared" si="44"/>
        <v>-5.656523762706172</v>
      </c>
      <c r="F322">
        <f t="shared" si="45"/>
        <v>8.7559080153585839E-4</v>
      </c>
      <c r="G322">
        <f t="shared" si="45"/>
        <v>3.4376846976001736E-9</v>
      </c>
      <c r="H322">
        <f t="shared" si="45"/>
        <v>3.6257480791751919E-16</v>
      </c>
      <c r="I322">
        <f t="shared" si="45"/>
        <v>2.4703172341029999E-25</v>
      </c>
      <c r="J322">
        <f t="shared" si="46"/>
        <v>8.7559423922091851E-4</v>
      </c>
      <c r="K322">
        <f t="shared" si="41"/>
        <v>-5.6573993569453931</v>
      </c>
      <c r="L322">
        <f t="shared" si="47"/>
        <v>32.006167483966145</v>
      </c>
    </row>
    <row r="323" spans="1:12" x14ac:dyDescent="0.25">
      <c r="A323">
        <f t="shared" si="48"/>
        <v>1045.5499999999859</v>
      </c>
      <c r="B323">
        <v>30</v>
      </c>
      <c r="C323">
        <f t="shared" si="42"/>
        <v>26.63571979367191</v>
      </c>
      <c r="D323">
        <f t="shared" si="43"/>
        <v>193.46969860561626</v>
      </c>
      <c r="E323">
        <f t="shared" si="44"/>
        <v>3.3642802063280897</v>
      </c>
      <c r="F323">
        <f t="shared" si="45"/>
        <v>6.4621772229286716E-4</v>
      </c>
      <c r="G323">
        <f t="shared" si="45"/>
        <v>2.2250732559379779E-9</v>
      </c>
      <c r="H323">
        <f t="shared" si="45"/>
        <v>2.0415322493102756E-16</v>
      </c>
      <c r="I323">
        <f t="shared" si="45"/>
        <v>1.2198654933036353E-25</v>
      </c>
      <c r="J323">
        <f t="shared" si="46"/>
        <v>6.4621994736632727E-4</v>
      </c>
      <c r="K323">
        <f t="shared" si="41"/>
        <v>3.3636339863807234</v>
      </c>
      <c r="L323">
        <f t="shared" si="47"/>
        <v>11.314033594335477</v>
      </c>
    </row>
    <row r="324" spans="1:12" x14ac:dyDescent="0.25">
      <c r="A324">
        <f t="shared" si="48"/>
        <v>1045.5999999999858</v>
      </c>
      <c r="B324">
        <v>24</v>
      </c>
      <c r="C324">
        <f t="shared" si="42"/>
        <v>26.614915824637649</v>
      </c>
      <c r="D324">
        <f t="shared" si="43"/>
        <v>193.4196986056163</v>
      </c>
      <c r="E324">
        <f t="shared" si="44"/>
        <v>-2.6149158246376487</v>
      </c>
      <c r="F324">
        <f t="shared" si="45"/>
        <v>4.749799819921201E-4</v>
      </c>
      <c r="G324">
        <f t="shared" si="45"/>
        <v>1.4343044815065924E-9</v>
      </c>
      <c r="H324">
        <f t="shared" si="45"/>
        <v>1.144810575153264E-16</v>
      </c>
      <c r="I324">
        <f t="shared" si="45"/>
        <v>5.9991529346721336E-26</v>
      </c>
      <c r="J324">
        <f t="shared" si="46"/>
        <v>4.7498141629671609E-4</v>
      </c>
      <c r="K324">
        <f t="shared" si="41"/>
        <v>-2.6153908060539455</v>
      </c>
      <c r="L324">
        <f t="shared" si="47"/>
        <v>6.8402690683915068</v>
      </c>
    </row>
    <row r="325" spans="1:12" x14ac:dyDescent="0.25">
      <c r="A325">
        <f t="shared" si="48"/>
        <v>1045.6499999999858</v>
      </c>
      <c r="B325">
        <v>41</v>
      </c>
      <c r="C325">
        <f t="shared" si="42"/>
        <v>26.594111855603387</v>
      </c>
      <c r="D325">
        <f t="shared" si="43"/>
        <v>193.36969860561635</v>
      </c>
      <c r="E325">
        <f t="shared" si="44"/>
        <v>14.405888144396613</v>
      </c>
      <c r="F325">
        <f t="shared" si="45"/>
        <v>3.4768865331869322E-4</v>
      </c>
      <c r="G325">
        <f t="shared" si="45"/>
        <v>9.2078273108287709E-10</v>
      </c>
      <c r="H325">
        <f t="shared" si="45"/>
        <v>6.3933692680692768E-17</v>
      </c>
      <c r="I325">
        <f t="shared" si="45"/>
        <v>2.9382360918984391E-26</v>
      </c>
      <c r="J325">
        <f t="shared" si="46"/>
        <v>3.4768957410148823E-4</v>
      </c>
      <c r="K325">
        <f t="shared" si="41"/>
        <v>14.405540454822511</v>
      </c>
      <c r="L325">
        <f t="shared" si="47"/>
        <v>207.51959579552795</v>
      </c>
    </row>
    <row r="326" spans="1:12" x14ac:dyDescent="0.25">
      <c r="A326">
        <f t="shared" si="48"/>
        <v>1045.6999999999857</v>
      </c>
      <c r="B326">
        <v>31</v>
      </c>
      <c r="C326">
        <f t="shared" si="42"/>
        <v>26.573307886569125</v>
      </c>
      <c r="D326">
        <f t="shared" si="43"/>
        <v>193.3196986056164</v>
      </c>
      <c r="E326">
        <f t="shared" si="44"/>
        <v>4.4266921134308745</v>
      </c>
      <c r="F326">
        <f t="shared" si="45"/>
        <v>2.5346879361061577E-4</v>
      </c>
      <c r="G326">
        <f t="shared" si="45"/>
        <v>5.8869689432890058E-10</v>
      </c>
      <c r="H326">
        <f t="shared" si="45"/>
        <v>3.5558604967710497E-17</v>
      </c>
      <c r="I326">
        <f t="shared" si="45"/>
        <v>1.4331848660140213E-26</v>
      </c>
      <c r="J326">
        <f t="shared" si="46"/>
        <v>2.5346938230754568E-4</v>
      </c>
      <c r="K326">
        <f t="shared" si="41"/>
        <v>4.4264386440485666</v>
      </c>
      <c r="L326">
        <f t="shared" si="47"/>
        <v>19.593359069526514</v>
      </c>
    </row>
    <row r="327" spans="1:12" x14ac:dyDescent="0.25">
      <c r="A327">
        <f t="shared" si="48"/>
        <v>1045.7499999999857</v>
      </c>
      <c r="B327">
        <v>30</v>
      </c>
      <c r="C327">
        <f t="shared" si="42"/>
        <v>26.552503917534864</v>
      </c>
      <c r="D327">
        <f t="shared" si="43"/>
        <v>193.26969860561644</v>
      </c>
      <c r="E327">
        <f t="shared" si="44"/>
        <v>3.4474960824651362</v>
      </c>
      <c r="F327">
        <f t="shared" si="45"/>
        <v>1.8402517798464846E-4</v>
      </c>
      <c r="G327">
        <f t="shared" si="45"/>
        <v>3.7483927778627254E-10</v>
      </c>
      <c r="H327">
        <f t="shared" si="45"/>
        <v>1.9696016909828012E-17</v>
      </c>
      <c r="I327">
        <f t="shared" si="45"/>
        <v>6.9620398790983356E-27</v>
      </c>
      <c r="J327">
        <f t="shared" si="46"/>
        <v>1.8402555282394595E-4</v>
      </c>
      <c r="K327">
        <f t="shared" si="41"/>
        <v>3.4473120569123124</v>
      </c>
      <c r="L327">
        <f t="shared" si="47"/>
        <v>11.883960417732998</v>
      </c>
    </row>
    <row r="328" spans="1:12" x14ac:dyDescent="0.25">
      <c r="A328">
        <f t="shared" si="48"/>
        <v>1045.7999999999856</v>
      </c>
      <c r="B328">
        <v>28</v>
      </c>
      <c r="C328">
        <f t="shared" si="42"/>
        <v>26.531699948500602</v>
      </c>
      <c r="D328">
        <f t="shared" si="43"/>
        <v>193.21969860561649</v>
      </c>
      <c r="E328">
        <f t="shared" si="44"/>
        <v>1.4683000514993978</v>
      </c>
      <c r="F328">
        <f t="shared" si="45"/>
        <v>1.3306038135237812E-4</v>
      </c>
      <c r="G328">
        <f t="shared" si="45"/>
        <v>2.376934470711223E-10</v>
      </c>
      <c r="H328">
        <f t="shared" si="45"/>
        <v>1.086502853340468E-17</v>
      </c>
      <c r="I328">
        <f t="shared" si="45"/>
        <v>3.3681356057752576E-27</v>
      </c>
      <c r="J328">
        <f t="shared" si="46"/>
        <v>1.3306061904583605E-4</v>
      </c>
      <c r="K328">
        <f t="shared" si="41"/>
        <v>1.4681669908803519</v>
      </c>
      <c r="L328">
        <f t="shared" si="47"/>
        <v>2.1555143131106673</v>
      </c>
    </row>
    <row r="329" spans="1:12" x14ac:dyDescent="0.25">
      <c r="A329">
        <f t="shared" si="48"/>
        <v>1045.8499999999856</v>
      </c>
      <c r="B329">
        <v>31</v>
      </c>
      <c r="C329">
        <f t="shared" si="42"/>
        <v>26.510895979466341</v>
      </c>
      <c r="D329">
        <f t="shared" si="43"/>
        <v>193.16969860561653</v>
      </c>
      <c r="E329">
        <f t="shared" si="44"/>
        <v>4.4891040205336594</v>
      </c>
      <c r="F329">
        <f t="shared" si="45"/>
        <v>9.5816223567898791E-5</v>
      </c>
      <c r="G329">
        <f t="shared" si="45"/>
        <v>1.5010947087148513E-10</v>
      </c>
      <c r="H329">
        <f t="shared" si="45"/>
        <v>5.9690071986478609E-18</v>
      </c>
      <c r="I329">
        <f t="shared" si="45"/>
        <v>1.6227865482016182E-27</v>
      </c>
      <c r="J329">
        <f t="shared" si="46"/>
        <v>9.5816373677375628E-5</v>
      </c>
      <c r="K329">
        <f t="shared" si="41"/>
        <v>4.4890082041599824</v>
      </c>
      <c r="L329">
        <f t="shared" si="47"/>
        <v>20.15119465701563</v>
      </c>
    </row>
    <row r="330" spans="1:12" x14ac:dyDescent="0.25">
      <c r="A330">
        <f t="shared" si="48"/>
        <v>1045.8999999999855</v>
      </c>
      <c r="B330">
        <v>29</v>
      </c>
      <c r="C330">
        <f t="shared" si="42"/>
        <v>26.490092010432079</v>
      </c>
      <c r="D330">
        <f t="shared" si="43"/>
        <v>193.11969860561658</v>
      </c>
      <c r="E330">
        <f t="shared" si="44"/>
        <v>2.509907989567921</v>
      </c>
      <c r="F330">
        <f t="shared" si="45"/>
        <v>6.871445474666729E-5</v>
      </c>
      <c r="G330">
        <f t="shared" si="45"/>
        <v>9.4409945733201832E-11</v>
      </c>
      <c r="H330">
        <f t="shared" si="45"/>
        <v>3.2658189359071356E-18</v>
      </c>
      <c r="I330">
        <f t="shared" si="45"/>
        <v>7.7866741004027398E-28</v>
      </c>
      <c r="J330">
        <f t="shared" si="46"/>
        <v>6.8714549156616292E-5</v>
      </c>
      <c r="K330">
        <f t="shared" si="41"/>
        <v>2.5098392750187646</v>
      </c>
      <c r="L330">
        <f t="shared" si="47"/>
        <v>6.2992931864267181</v>
      </c>
    </row>
    <row r="331" spans="1:12" x14ac:dyDescent="0.25">
      <c r="A331">
        <f t="shared" si="48"/>
        <v>1045.9499999999855</v>
      </c>
      <c r="B331">
        <v>22</v>
      </c>
      <c r="C331">
        <f t="shared" si="42"/>
        <v>26.469288041397817</v>
      </c>
      <c r="D331">
        <f t="shared" si="43"/>
        <v>193.06969860561662</v>
      </c>
      <c r="E331">
        <f t="shared" si="44"/>
        <v>-4.4692880413978173</v>
      </c>
      <c r="F331">
        <f t="shared" si="45"/>
        <v>4.9076765075896166E-5</v>
      </c>
      <c r="G331">
        <f t="shared" si="45"/>
        <v>5.9135213706683298E-11</v>
      </c>
      <c r="H331">
        <f t="shared" si="45"/>
        <v>1.7795117982667747E-18</v>
      </c>
      <c r="I331">
        <f t="shared" si="45"/>
        <v>3.72101453396727E-28</v>
      </c>
      <c r="J331">
        <f t="shared" si="46"/>
        <v>4.9076824211111656E-5</v>
      </c>
      <c r="K331">
        <f t="shared" si="41"/>
        <v>-4.4693371182220281</v>
      </c>
      <c r="L331">
        <f t="shared" si="47"/>
        <v>19.974974276317184</v>
      </c>
    </row>
    <row r="332" spans="1:12" x14ac:dyDescent="0.25">
      <c r="A332">
        <f t="shared" si="48"/>
        <v>1045.9999999999854</v>
      </c>
      <c r="B332">
        <v>33</v>
      </c>
      <c r="C332">
        <f t="shared" si="42"/>
        <v>26.448484072363556</v>
      </c>
      <c r="D332">
        <f t="shared" si="43"/>
        <v>193.01969860561667</v>
      </c>
      <c r="E332">
        <f t="shared" si="44"/>
        <v>6.5515159276364443</v>
      </c>
      <c r="F332">
        <f t="shared" si="45"/>
        <v>3.4907803328033925E-5</v>
      </c>
      <c r="G332">
        <f t="shared" si="45"/>
        <v>3.6888700978701923E-11</v>
      </c>
      <c r="H332">
        <f t="shared" si="45"/>
        <v>9.6566926573854137E-19</v>
      </c>
      <c r="I332">
        <f t="shared" ref="I332" si="49">I$5*EXP(-(($D332-I$6)^2)/(2*I$7^2))</f>
        <v>1.7708815085139317E-28</v>
      </c>
      <c r="J332">
        <f t="shared" si="46"/>
        <v>3.4907840216735871E-5</v>
      </c>
      <c r="K332">
        <f t="shared" ref="K332:K395" si="50">E332-J332</f>
        <v>6.5514810197962277</v>
      </c>
      <c r="L332">
        <f t="shared" si="47"/>
        <v>42.921903552750216</v>
      </c>
    </row>
    <row r="333" spans="1:12" x14ac:dyDescent="0.25">
      <c r="A333">
        <f t="shared" si="48"/>
        <v>1046.0499999999854</v>
      </c>
      <c r="B333">
        <v>32</v>
      </c>
      <c r="C333">
        <f t="shared" ref="C333:C396" si="51">$O$12*A333+$P$12</f>
        <v>26.427680103329294</v>
      </c>
      <c r="D333">
        <f t="shared" ref="D333:D396" si="52">1253.6-A333-$M$5</f>
        <v>192.96969860561671</v>
      </c>
      <c r="E333">
        <f t="shared" ref="E333:E396" si="53">B333-C333</f>
        <v>5.5723198966707059</v>
      </c>
      <c r="F333">
        <f t="shared" ref="F333:I396" si="54">F$5*EXP(-(($D333-F$6)^2)/(2*F$7^2))</f>
        <v>2.4727936763522318E-5</v>
      </c>
      <c r="G333">
        <f t="shared" si="54"/>
        <v>2.2917082176910293E-11</v>
      </c>
      <c r="H333">
        <f t="shared" si="54"/>
        <v>5.2188488123848967E-19</v>
      </c>
      <c r="I333">
        <f t="shared" si="54"/>
        <v>8.3933707778496198E-29</v>
      </c>
      <c r="J333">
        <f t="shared" ref="J333:J396" si="55">F333+G333+H333+I333</f>
        <v>2.4727959680605016E-5</v>
      </c>
      <c r="K333">
        <f t="shared" si="50"/>
        <v>5.5722951687110251</v>
      </c>
      <c r="L333">
        <f t="shared" ref="L333:L396" si="56">(K333)^2</f>
        <v>31.050473447240233</v>
      </c>
    </row>
    <row r="334" spans="1:12" x14ac:dyDescent="0.25">
      <c r="A334">
        <f t="shared" ref="A334:A397" si="57">A333+$B$7</f>
        <v>1046.0999999999854</v>
      </c>
      <c r="B334">
        <v>32</v>
      </c>
      <c r="C334">
        <f t="shared" si="51"/>
        <v>26.406876134295032</v>
      </c>
      <c r="D334">
        <f t="shared" si="52"/>
        <v>192.91969860561676</v>
      </c>
      <c r="E334">
        <f t="shared" si="53"/>
        <v>5.5931238657049676</v>
      </c>
      <c r="F334">
        <f t="shared" si="54"/>
        <v>1.7445041668914802E-5</v>
      </c>
      <c r="G334">
        <f t="shared" si="54"/>
        <v>1.4178949341086868E-11</v>
      </c>
      <c r="H334">
        <f t="shared" si="54"/>
        <v>2.8089227192821648E-19</v>
      </c>
      <c r="I334">
        <f t="shared" si="54"/>
        <v>3.9618869833434111E-29</v>
      </c>
      <c r="J334">
        <f t="shared" si="55"/>
        <v>1.7445055847864426E-5</v>
      </c>
      <c r="K334">
        <f t="shared" si="50"/>
        <v>5.5931064206491197</v>
      </c>
      <c r="L334">
        <f t="shared" si="56"/>
        <v>31.282839432706407</v>
      </c>
    </row>
    <row r="335" spans="1:12" x14ac:dyDescent="0.25">
      <c r="A335">
        <f t="shared" si="57"/>
        <v>1046.1499999999853</v>
      </c>
      <c r="B335">
        <v>42</v>
      </c>
      <c r="C335">
        <f t="shared" si="51"/>
        <v>26.386072165260771</v>
      </c>
      <c r="D335">
        <f t="shared" si="52"/>
        <v>192.8696986056168</v>
      </c>
      <c r="E335">
        <f t="shared" si="53"/>
        <v>15.613927834739229</v>
      </c>
      <c r="F335">
        <f t="shared" si="54"/>
        <v>1.2256738192740358E-5</v>
      </c>
      <c r="G335">
        <f t="shared" si="54"/>
        <v>8.7367025180624903E-12</v>
      </c>
      <c r="H335">
        <f t="shared" si="54"/>
        <v>1.5056486344537661E-19</v>
      </c>
      <c r="I335">
        <f t="shared" si="54"/>
        <v>1.8624581620409748E-29</v>
      </c>
      <c r="J335">
        <f t="shared" si="55"/>
        <v>1.2256746929443027E-5</v>
      </c>
      <c r="K335">
        <f t="shared" si="50"/>
        <v>15.6139155779923</v>
      </c>
      <c r="L335">
        <f t="shared" si="56"/>
        <v>243.79435967667061</v>
      </c>
    </row>
    <row r="336" spans="1:12" x14ac:dyDescent="0.25">
      <c r="A336">
        <f t="shared" si="57"/>
        <v>1046.1999999999853</v>
      </c>
      <c r="B336">
        <v>36</v>
      </c>
      <c r="C336">
        <f t="shared" si="51"/>
        <v>26.365268196226509</v>
      </c>
      <c r="D336">
        <f t="shared" si="52"/>
        <v>192.81969860561685</v>
      </c>
      <c r="E336">
        <f t="shared" si="53"/>
        <v>9.6347318037734908</v>
      </c>
      <c r="F336">
        <f t="shared" si="54"/>
        <v>8.5762331030548103E-6</v>
      </c>
      <c r="G336">
        <f t="shared" si="54"/>
        <v>5.3612963592258104E-12</v>
      </c>
      <c r="H336">
        <f t="shared" si="54"/>
        <v>8.0375973694855193E-20</v>
      </c>
      <c r="I336">
        <f t="shared" si="54"/>
        <v>8.7194629616784968E-30</v>
      </c>
      <c r="J336">
        <f t="shared" si="55"/>
        <v>8.5762384643512492E-6</v>
      </c>
      <c r="K336">
        <f t="shared" si="50"/>
        <v>9.6347232275350265</v>
      </c>
      <c r="L336">
        <f t="shared" si="56"/>
        <v>92.827891671202963</v>
      </c>
    </row>
    <row r="337" spans="1:12" x14ac:dyDescent="0.25">
      <c r="A337">
        <f t="shared" si="57"/>
        <v>1046.2499999999852</v>
      </c>
      <c r="B337">
        <v>18</v>
      </c>
      <c r="C337">
        <f t="shared" si="51"/>
        <v>26.344464227192248</v>
      </c>
      <c r="D337">
        <f t="shared" si="52"/>
        <v>192.7696986056169</v>
      </c>
      <c r="E337">
        <f t="shared" si="53"/>
        <v>-8.3444642271922476</v>
      </c>
      <c r="F337">
        <f t="shared" si="54"/>
        <v>5.9763636082570349E-6</v>
      </c>
      <c r="G337">
        <f t="shared" si="54"/>
        <v>3.2765051097353045E-12</v>
      </c>
      <c r="H337">
        <f t="shared" si="54"/>
        <v>4.2731449846438931E-20</v>
      </c>
      <c r="I337">
        <f t="shared" si="54"/>
        <v>4.065478957792521E-30</v>
      </c>
      <c r="J337">
        <f t="shared" si="55"/>
        <v>5.9763668847621872E-6</v>
      </c>
      <c r="K337">
        <f t="shared" si="50"/>
        <v>-8.3444702035591316</v>
      </c>
      <c r="L337">
        <f t="shared" si="56"/>
        <v>69.630182978086182</v>
      </c>
    </row>
    <row r="338" spans="1:12" x14ac:dyDescent="0.25">
      <c r="A338">
        <f t="shared" si="57"/>
        <v>1046.2999999999852</v>
      </c>
      <c r="B338">
        <v>35</v>
      </c>
      <c r="C338">
        <f t="shared" si="51"/>
        <v>26.323660258157986</v>
      </c>
      <c r="D338">
        <f t="shared" si="52"/>
        <v>192.71969860561694</v>
      </c>
      <c r="E338">
        <f t="shared" si="53"/>
        <v>8.6763397418420141</v>
      </c>
      <c r="F338">
        <f t="shared" si="54"/>
        <v>4.1475938049858082E-6</v>
      </c>
      <c r="G338">
        <f t="shared" si="54"/>
        <v>1.9942089143095279E-12</v>
      </c>
      <c r="H338">
        <f t="shared" si="54"/>
        <v>2.2624957825314968E-20</v>
      </c>
      <c r="I338">
        <f t="shared" si="54"/>
        <v>1.8877847204934862E-30</v>
      </c>
      <c r="J338">
        <f t="shared" si="55"/>
        <v>4.1475957991947452E-6</v>
      </c>
      <c r="K338">
        <f t="shared" si="50"/>
        <v>8.6763355942462148</v>
      </c>
      <c r="L338">
        <f t="shared" si="56"/>
        <v>75.27879934398382</v>
      </c>
    </row>
    <row r="339" spans="1:12" x14ac:dyDescent="0.25">
      <c r="A339">
        <f t="shared" si="57"/>
        <v>1046.3499999999851</v>
      </c>
      <c r="B339">
        <v>30</v>
      </c>
      <c r="C339">
        <f t="shared" si="51"/>
        <v>26.302856289123724</v>
      </c>
      <c r="D339">
        <f t="shared" si="52"/>
        <v>192.66969860561699</v>
      </c>
      <c r="E339">
        <f t="shared" si="53"/>
        <v>3.6971437108762757</v>
      </c>
      <c r="F339">
        <f t="shared" si="54"/>
        <v>2.866646824273921E-6</v>
      </c>
      <c r="G339">
        <f t="shared" si="54"/>
        <v>1.2087854551659587E-12</v>
      </c>
      <c r="H339">
        <f t="shared" si="54"/>
        <v>1.1930171779290853E-20</v>
      </c>
      <c r="I339">
        <f t="shared" si="54"/>
        <v>8.7299545850833506E-31</v>
      </c>
      <c r="J339">
        <f t="shared" si="55"/>
        <v>2.8666480330593879E-6</v>
      </c>
      <c r="K339">
        <f t="shared" si="50"/>
        <v>3.6971408442282425</v>
      </c>
      <c r="L339">
        <f t="shared" si="56"/>
        <v>13.668850422060721</v>
      </c>
    </row>
    <row r="340" spans="1:12" x14ac:dyDescent="0.25">
      <c r="A340">
        <f t="shared" si="57"/>
        <v>1046.3999999999851</v>
      </c>
      <c r="B340">
        <v>34</v>
      </c>
      <c r="C340">
        <f t="shared" si="51"/>
        <v>26.282052320089463</v>
      </c>
      <c r="D340">
        <f t="shared" si="52"/>
        <v>192.61969860561703</v>
      </c>
      <c r="E340">
        <f t="shared" si="53"/>
        <v>7.7179476799105373</v>
      </c>
      <c r="F340">
        <f t="shared" si="54"/>
        <v>1.9731992079123529E-6</v>
      </c>
      <c r="G340">
        <f t="shared" si="54"/>
        <v>7.2970373096267322E-13</v>
      </c>
      <c r="H340">
        <f t="shared" si="54"/>
        <v>6.2650477359482664E-21</v>
      </c>
      <c r="I340">
        <f t="shared" si="54"/>
        <v>4.0205944695705832E-31</v>
      </c>
      <c r="J340">
        <f t="shared" si="55"/>
        <v>1.9731999376160904E-6</v>
      </c>
      <c r="K340">
        <f t="shared" si="50"/>
        <v>7.7179457067105997</v>
      </c>
      <c r="L340">
        <f t="shared" si="56"/>
        <v>59.566685931732579</v>
      </c>
    </row>
    <row r="341" spans="1:12" x14ac:dyDescent="0.25">
      <c r="A341">
        <f t="shared" si="57"/>
        <v>1046.449999999985</v>
      </c>
      <c r="B341">
        <v>40</v>
      </c>
      <c r="C341">
        <f t="shared" si="51"/>
        <v>26.261248351055201</v>
      </c>
      <c r="D341">
        <f t="shared" si="52"/>
        <v>192.56969860561708</v>
      </c>
      <c r="E341">
        <f t="shared" si="53"/>
        <v>13.738751648944799</v>
      </c>
      <c r="F341">
        <f t="shared" si="54"/>
        <v>1.3526531343635332E-6</v>
      </c>
      <c r="G341">
        <f t="shared" si="54"/>
        <v>4.3869499198109539E-13</v>
      </c>
      <c r="H341">
        <f t="shared" si="54"/>
        <v>3.2765804867098898E-21</v>
      </c>
      <c r="I341">
        <f t="shared" si="54"/>
        <v>1.8441121370640979E-31</v>
      </c>
      <c r="J341">
        <f t="shared" si="55"/>
        <v>1.3526535730585283E-6</v>
      </c>
      <c r="K341">
        <f t="shared" si="50"/>
        <v>13.738750296291226</v>
      </c>
      <c r="L341">
        <f t="shared" si="56"/>
        <v>188.75325970384225</v>
      </c>
    </row>
    <row r="342" spans="1:12" x14ac:dyDescent="0.25">
      <c r="A342">
        <f t="shared" si="57"/>
        <v>1046.499999999985</v>
      </c>
      <c r="B342">
        <v>37</v>
      </c>
      <c r="C342">
        <f t="shared" si="51"/>
        <v>26.240444382020939</v>
      </c>
      <c r="D342">
        <f t="shared" si="52"/>
        <v>192.51969860561712</v>
      </c>
      <c r="E342">
        <f t="shared" si="53"/>
        <v>10.759555617979061</v>
      </c>
      <c r="F342">
        <f t="shared" si="54"/>
        <v>9.2346560103912961E-7</v>
      </c>
      <c r="G342">
        <f t="shared" si="54"/>
        <v>2.6266218652844882E-13</v>
      </c>
      <c r="H342">
        <f t="shared" si="54"/>
        <v>1.7066169919946301E-21</v>
      </c>
      <c r="I342">
        <f t="shared" si="54"/>
        <v>8.4237050148673552E-32</v>
      </c>
      <c r="J342">
        <f t="shared" si="55"/>
        <v>9.2346586370131784E-7</v>
      </c>
      <c r="K342">
        <f t="shared" si="50"/>
        <v>10.759554694513197</v>
      </c>
      <c r="L342">
        <f t="shared" si="56"/>
        <v>115.76801722422097</v>
      </c>
    </row>
    <row r="343" spans="1:12" x14ac:dyDescent="0.25">
      <c r="A343">
        <f t="shared" si="57"/>
        <v>1046.5499999999849</v>
      </c>
      <c r="B343">
        <v>35</v>
      </c>
      <c r="C343">
        <f t="shared" si="51"/>
        <v>26.219640412986678</v>
      </c>
      <c r="D343">
        <f t="shared" si="52"/>
        <v>192.46969860561717</v>
      </c>
      <c r="E343">
        <f t="shared" si="53"/>
        <v>8.7803595870133222</v>
      </c>
      <c r="F343">
        <f t="shared" si="54"/>
        <v>6.2787583808486907E-7</v>
      </c>
      <c r="G343">
        <f t="shared" si="54"/>
        <v>1.566214363580149E-13</v>
      </c>
      <c r="H343">
        <f t="shared" si="54"/>
        <v>8.8525840529042584E-22</v>
      </c>
      <c r="I343">
        <f t="shared" si="54"/>
        <v>3.8321080223349236E-32</v>
      </c>
      <c r="J343">
        <f t="shared" si="55"/>
        <v>6.2787599470630627E-7</v>
      </c>
      <c r="K343">
        <f t="shared" si="50"/>
        <v>8.7803589591373274</v>
      </c>
      <c r="L343">
        <f t="shared" si="56"/>
        <v>77.094703451303133</v>
      </c>
    </row>
    <row r="344" spans="1:12" x14ac:dyDescent="0.25">
      <c r="A344">
        <f t="shared" si="57"/>
        <v>1046.5999999999849</v>
      </c>
      <c r="B344">
        <v>36</v>
      </c>
      <c r="C344">
        <f t="shared" si="51"/>
        <v>26.198836443952416</v>
      </c>
      <c r="D344">
        <f t="shared" si="52"/>
        <v>192.41969860561721</v>
      </c>
      <c r="E344">
        <f t="shared" si="53"/>
        <v>9.8011635560475838</v>
      </c>
      <c r="F344">
        <f t="shared" si="54"/>
        <v>4.2515333269314727E-7</v>
      </c>
      <c r="G344">
        <f t="shared" si="54"/>
        <v>9.3008709494040195E-14</v>
      </c>
      <c r="H344">
        <f t="shared" si="54"/>
        <v>4.5732276569030139E-22</v>
      </c>
      <c r="I344">
        <f t="shared" si="54"/>
        <v>1.7361654290571933E-32</v>
      </c>
      <c r="J344">
        <f t="shared" si="55"/>
        <v>4.2515342570185722E-7</v>
      </c>
      <c r="K344">
        <f t="shared" si="50"/>
        <v>9.8011631308941585</v>
      </c>
      <c r="L344">
        <f t="shared" si="56"/>
        <v>96.06279871839898</v>
      </c>
    </row>
    <row r="345" spans="1:12" x14ac:dyDescent="0.25">
      <c r="A345">
        <f t="shared" si="57"/>
        <v>1046.6499999999849</v>
      </c>
      <c r="B345">
        <v>43</v>
      </c>
      <c r="C345">
        <f t="shared" si="51"/>
        <v>26.178032474918155</v>
      </c>
      <c r="D345">
        <f t="shared" si="52"/>
        <v>192.36969860561726</v>
      </c>
      <c r="E345">
        <f t="shared" si="53"/>
        <v>16.821967525081845</v>
      </c>
      <c r="F345">
        <f t="shared" si="54"/>
        <v>2.8670559844223831E-7</v>
      </c>
      <c r="G345">
        <f t="shared" si="54"/>
        <v>5.5006600198442502E-14</v>
      </c>
      <c r="H345">
        <f t="shared" si="54"/>
        <v>2.3528506043722222E-22</v>
      </c>
      <c r="I345">
        <f t="shared" si="54"/>
        <v>7.8336332346041525E-33</v>
      </c>
      <c r="J345">
        <f t="shared" si="55"/>
        <v>2.8670565344883869E-7</v>
      </c>
      <c r="K345">
        <f t="shared" si="50"/>
        <v>16.821967238376192</v>
      </c>
      <c r="L345">
        <f t="shared" si="56"/>
        <v>282.97858176900195</v>
      </c>
    </row>
    <row r="346" spans="1:12" x14ac:dyDescent="0.25">
      <c r="A346">
        <f t="shared" si="57"/>
        <v>1046.6999999999848</v>
      </c>
      <c r="B346">
        <v>25</v>
      </c>
      <c r="C346">
        <f t="shared" si="51"/>
        <v>26.157228505883893</v>
      </c>
      <c r="D346">
        <f t="shared" si="52"/>
        <v>192.3196986056173</v>
      </c>
      <c r="E346">
        <f t="shared" si="53"/>
        <v>-1.1572285058838929</v>
      </c>
      <c r="F346">
        <f t="shared" si="54"/>
        <v>1.925508888593099E-7</v>
      </c>
      <c r="G346">
        <f t="shared" si="54"/>
        <v>3.2398489049996988E-14</v>
      </c>
      <c r="H346">
        <f t="shared" si="54"/>
        <v>1.2055484028232697E-22</v>
      </c>
      <c r="I346">
        <f t="shared" si="54"/>
        <v>3.5200929641100867E-33</v>
      </c>
      <c r="J346">
        <f t="shared" si="55"/>
        <v>1.9255092125779908E-7</v>
      </c>
      <c r="K346">
        <f t="shared" si="50"/>
        <v>-1.1572286984348141</v>
      </c>
      <c r="L346">
        <f t="shared" si="56"/>
        <v>1.339178260481134</v>
      </c>
    </row>
    <row r="347" spans="1:12" x14ac:dyDescent="0.25">
      <c r="A347">
        <f t="shared" si="57"/>
        <v>1046.7499999999848</v>
      </c>
      <c r="B347">
        <v>35</v>
      </c>
      <c r="C347">
        <f t="shared" si="51"/>
        <v>26.136424536849631</v>
      </c>
      <c r="D347">
        <f t="shared" si="52"/>
        <v>192.26969860561735</v>
      </c>
      <c r="E347">
        <f t="shared" si="53"/>
        <v>8.8635754631503687</v>
      </c>
      <c r="F347">
        <f t="shared" si="54"/>
        <v>1.287874816178464E-7</v>
      </c>
      <c r="G347">
        <f t="shared" si="54"/>
        <v>1.9004370075142712E-14</v>
      </c>
      <c r="H347">
        <f t="shared" si="54"/>
        <v>6.1516797783341717E-23</v>
      </c>
      <c r="I347">
        <f t="shared" si="54"/>
        <v>1.5753019141546976E-33</v>
      </c>
      <c r="J347">
        <f t="shared" si="55"/>
        <v>1.2878750062221652E-7</v>
      </c>
      <c r="K347">
        <f t="shared" si="50"/>
        <v>8.8635753343628689</v>
      </c>
      <c r="L347">
        <f t="shared" si="56"/>
        <v>78.56296770792585</v>
      </c>
    </row>
    <row r="348" spans="1:12" x14ac:dyDescent="0.25">
      <c r="A348">
        <f t="shared" si="57"/>
        <v>1046.7999999999847</v>
      </c>
      <c r="B348">
        <v>31</v>
      </c>
      <c r="C348">
        <f t="shared" si="51"/>
        <v>26.11562056781537</v>
      </c>
      <c r="D348">
        <f t="shared" si="52"/>
        <v>192.2196986056174</v>
      </c>
      <c r="E348">
        <f t="shared" si="53"/>
        <v>4.8843794321846303</v>
      </c>
      <c r="F348">
        <f t="shared" si="54"/>
        <v>8.5786814710963893E-8</v>
      </c>
      <c r="G348">
        <f t="shared" si="54"/>
        <v>1.1101993527996892E-14</v>
      </c>
      <c r="H348">
        <f t="shared" si="54"/>
        <v>3.1262345443037432E-23</v>
      </c>
      <c r="I348">
        <f t="shared" si="54"/>
        <v>7.0208911031619916E-34</v>
      </c>
      <c r="J348">
        <f t="shared" si="55"/>
        <v>8.5786825812957447E-8</v>
      </c>
      <c r="K348">
        <f t="shared" si="50"/>
        <v>4.8843793463978047</v>
      </c>
      <c r="L348">
        <f t="shared" si="56"/>
        <v>23.857161599517447</v>
      </c>
    </row>
    <row r="349" spans="1:12" x14ac:dyDescent="0.25">
      <c r="A349">
        <f t="shared" si="57"/>
        <v>1046.8499999999847</v>
      </c>
      <c r="B349">
        <v>30</v>
      </c>
      <c r="C349">
        <f t="shared" si="51"/>
        <v>26.094816598781108</v>
      </c>
      <c r="D349">
        <f t="shared" si="52"/>
        <v>192.16969860561744</v>
      </c>
      <c r="E349">
        <f t="shared" si="53"/>
        <v>3.905183401218892</v>
      </c>
      <c r="F349">
        <f t="shared" si="54"/>
        <v>5.6909687805857882E-8</v>
      </c>
      <c r="G349">
        <f t="shared" si="54"/>
        <v>6.4590289254448779E-15</v>
      </c>
      <c r="H349">
        <f t="shared" si="54"/>
        <v>1.5822247130477569E-23</v>
      </c>
      <c r="I349">
        <f t="shared" si="54"/>
        <v>3.1163013083467987E-34</v>
      </c>
      <c r="J349">
        <f t="shared" si="55"/>
        <v>5.6909694264886823E-8</v>
      </c>
      <c r="K349">
        <f t="shared" si="50"/>
        <v>3.9051833443091977</v>
      </c>
      <c r="L349">
        <f t="shared" si="56"/>
        <v>15.250456952669969</v>
      </c>
    </row>
    <row r="350" spans="1:12" x14ac:dyDescent="0.25">
      <c r="A350">
        <f t="shared" si="57"/>
        <v>1046.8999999999846</v>
      </c>
      <c r="B350">
        <v>30</v>
      </c>
      <c r="C350">
        <f t="shared" si="51"/>
        <v>26.074012629746846</v>
      </c>
      <c r="D350">
        <f t="shared" si="52"/>
        <v>192.11969860561749</v>
      </c>
      <c r="E350">
        <f t="shared" si="53"/>
        <v>3.9259873702531536</v>
      </c>
      <c r="F350">
        <f t="shared" si="54"/>
        <v>3.7598509818390088E-8</v>
      </c>
      <c r="G350">
        <f t="shared" si="54"/>
        <v>3.7424176939892564E-15</v>
      </c>
      <c r="H350">
        <f t="shared" si="54"/>
        <v>7.9750522698457819E-24</v>
      </c>
      <c r="I350">
        <f t="shared" si="54"/>
        <v>1.3775437977548023E-34</v>
      </c>
      <c r="J350">
        <f t="shared" si="55"/>
        <v>3.7598513560807787E-8</v>
      </c>
      <c r="K350">
        <f t="shared" si="50"/>
        <v>3.9259873326546399</v>
      </c>
      <c r="L350">
        <f t="shared" si="56"/>
        <v>15.413376536164694</v>
      </c>
    </row>
    <row r="351" spans="1:12" x14ac:dyDescent="0.25">
      <c r="A351">
        <f t="shared" si="57"/>
        <v>1046.9499999999846</v>
      </c>
      <c r="B351">
        <v>30</v>
      </c>
      <c r="C351">
        <f t="shared" si="51"/>
        <v>26.053208660712585</v>
      </c>
      <c r="D351">
        <f t="shared" si="52"/>
        <v>192.06969860561753</v>
      </c>
      <c r="E351">
        <f t="shared" si="53"/>
        <v>3.9467913392874152</v>
      </c>
      <c r="F351">
        <f t="shared" si="54"/>
        <v>2.4738526624509728E-8</v>
      </c>
      <c r="G351">
        <f t="shared" si="54"/>
        <v>2.1595141539890214E-15</v>
      </c>
      <c r="H351">
        <f t="shared" si="54"/>
        <v>4.0032958055191976E-24</v>
      </c>
      <c r="I351">
        <f t="shared" si="54"/>
        <v>6.0644323838245901E-35</v>
      </c>
      <c r="J351">
        <f t="shared" si="55"/>
        <v>2.4738528784023886E-8</v>
      </c>
      <c r="K351">
        <f t="shared" si="50"/>
        <v>3.9467913145488862</v>
      </c>
      <c r="L351">
        <f t="shared" si="56"/>
        <v>15.577161680598525</v>
      </c>
    </row>
    <row r="352" spans="1:12" x14ac:dyDescent="0.25">
      <c r="A352">
        <f t="shared" si="57"/>
        <v>1046.9999999999845</v>
      </c>
      <c r="B352">
        <v>26</v>
      </c>
      <c r="C352">
        <f t="shared" si="51"/>
        <v>26.032404691678323</v>
      </c>
      <c r="D352">
        <f t="shared" si="52"/>
        <v>192.01969860561758</v>
      </c>
      <c r="E352">
        <f t="shared" si="53"/>
        <v>-3.2404691678323161E-2</v>
      </c>
      <c r="F352">
        <f t="shared" si="54"/>
        <v>1.6210477102254295E-8</v>
      </c>
      <c r="G352">
        <f t="shared" si="54"/>
        <v>1.2410195431090269E-15</v>
      </c>
      <c r="H352">
        <f t="shared" si="54"/>
        <v>2.0013387007626049E-24</v>
      </c>
      <c r="I352">
        <f t="shared" si="54"/>
        <v>2.6588489728575407E-35</v>
      </c>
      <c r="J352">
        <f t="shared" si="55"/>
        <v>1.6210478343273841E-8</v>
      </c>
      <c r="K352">
        <f t="shared" si="50"/>
        <v>-3.2404707888801502E-2</v>
      </c>
      <c r="L352">
        <f t="shared" si="56"/>
        <v>1.0500650933585544E-3</v>
      </c>
    </row>
    <row r="353" spans="1:12" x14ac:dyDescent="0.25">
      <c r="A353">
        <f t="shared" si="57"/>
        <v>1047.0499999999845</v>
      </c>
      <c r="B353">
        <v>48</v>
      </c>
      <c r="C353">
        <f t="shared" si="51"/>
        <v>26.011600722644062</v>
      </c>
      <c r="D353">
        <f t="shared" si="52"/>
        <v>191.96969860561762</v>
      </c>
      <c r="E353">
        <f t="shared" si="53"/>
        <v>21.988399277355938</v>
      </c>
      <c r="F353">
        <f t="shared" si="54"/>
        <v>1.0578803067474703E-8</v>
      </c>
      <c r="G353">
        <f t="shared" si="54"/>
        <v>7.1026424911708809E-16</v>
      </c>
      <c r="H353">
        <f t="shared" si="54"/>
        <v>9.9641962909448531E-25</v>
      </c>
      <c r="I353">
        <f t="shared" si="54"/>
        <v>1.1609565049303309E-35</v>
      </c>
      <c r="J353">
        <f t="shared" si="55"/>
        <v>1.0578803777738954E-8</v>
      </c>
      <c r="K353">
        <f t="shared" si="50"/>
        <v>21.988399266777133</v>
      </c>
      <c r="L353">
        <f t="shared" si="56"/>
        <v>483.48970231520514</v>
      </c>
    </row>
    <row r="354" spans="1:12" x14ac:dyDescent="0.25">
      <c r="A354">
        <f t="shared" si="57"/>
        <v>1047.0999999999844</v>
      </c>
      <c r="B354">
        <v>39</v>
      </c>
      <c r="C354">
        <f t="shared" si="51"/>
        <v>25.9907967536098</v>
      </c>
      <c r="D354">
        <f t="shared" si="52"/>
        <v>191.91969860561767</v>
      </c>
      <c r="E354">
        <f t="shared" si="53"/>
        <v>13.0092032463902</v>
      </c>
      <c r="F354">
        <f t="shared" si="54"/>
        <v>6.8753693952866445E-9</v>
      </c>
      <c r="G354">
        <f t="shared" si="54"/>
        <v>4.0483686996521011E-16</v>
      </c>
      <c r="H354">
        <f t="shared" si="54"/>
        <v>4.9406344683067874E-25</v>
      </c>
      <c r="I354">
        <f t="shared" si="54"/>
        <v>5.0484376609556824E-36</v>
      </c>
      <c r="J354">
        <f t="shared" si="55"/>
        <v>6.8753698001235154E-9</v>
      </c>
      <c r="K354">
        <f t="shared" si="50"/>
        <v>13.00920323951483</v>
      </c>
      <c r="L354">
        <f t="shared" si="56"/>
        <v>169.23936892700317</v>
      </c>
    </row>
    <row r="355" spans="1:12" x14ac:dyDescent="0.25">
      <c r="A355">
        <f t="shared" si="57"/>
        <v>1047.1499999999844</v>
      </c>
      <c r="B355">
        <v>32</v>
      </c>
      <c r="C355">
        <f t="shared" si="51"/>
        <v>25.969992784575538</v>
      </c>
      <c r="D355">
        <f t="shared" si="52"/>
        <v>191.86969860561771</v>
      </c>
      <c r="E355">
        <f t="shared" si="53"/>
        <v>6.0300072154244617</v>
      </c>
      <c r="F355">
        <f t="shared" si="54"/>
        <v>4.4501465119323505E-9</v>
      </c>
      <c r="G355">
        <f t="shared" si="54"/>
        <v>2.2980471252482678E-16</v>
      </c>
      <c r="H355">
        <f t="shared" si="54"/>
        <v>2.4397309866573177E-25</v>
      </c>
      <c r="I355">
        <f t="shared" si="54"/>
        <v>2.1863355435432343E-36</v>
      </c>
      <c r="J355">
        <f t="shared" si="55"/>
        <v>4.4501467417370627E-9</v>
      </c>
      <c r="K355">
        <f t="shared" si="50"/>
        <v>6.0300072109743148</v>
      </c>
      <c r="L355">
        <f t="shared" si="56"/>
        <v>36.360986964402237</v>
      </c>
    </row>
    <row r="356" spans="1:12" x14ac:dyDescent="0.25">
      <c r="A356">
        <f t="shared" si="57"/>
        <v>1047.1999999999844</v>
      </c>
      <c r="B356">
        <v>23</v>
      </c>
      <c r="C356">
        <f t="shared" si="51"/>
        <v>25.949188815541277</v>
      </c>
      <c r="D356">
        <f t="shared" si="52"/>
        <v>191.81969860561776</v>
      </c>
      <c r="E356">
        <f t="shared" si="53"/>
        <v>-2.9491888155412767</v>
      </c>
      <c r="F356">
        <f t="shared" si="54"/>
        <v>2.8686089630498737E-9</v>
      </c>
      <c r="G356">
        <f t="shared" si="54"/>
        <v>1.2991418436443014E-16</v>
      </c>
      <c r="H356">
        <f t="shared" si="54"/>
        <v>1.1998305869591842E-25</v>
      </c>
      <c r="I356">
        <f t="shared" si="54"/>
        <v>9.4296462640928166E-37</v>
      </c>
      <c r="J356">
        <f t="shared" si="55"/>
        <v>2.8686090929640582E-9</v>
      </c>
      <c r="K356">
        <f t="shared" si="50"/>
        <v>-2.9491888184098856</v>
      </c>
      <c r="L356">
        <f t="shared" si="56"/>
        <v>8.6977146866338977</v>
      </c>
    </row>
    <row r="357" spans="1:12" x14ac:dyDescent="0.25">
      <c r="A357">
        <f t="shared" si="57"/>
        <v>1047.2499999999843</v>
      </c>
      <c r="B357">
        <v>37</v>
      </c>
      <c r="C357">
        <f t="shared" si="51"/>
        <v>25.928384846507015</v>
      </c>
      <c r="D357">
        <f t="shared" si="52"/>
        <v>191.7696986056178</v>
      </c>
      <c r="E357">
        <f t="shared" si="53"/>
        <v>11.071615153492985</v>
      </c>
      <c r="F357">
        <f t="shared" si="54"/>
        <v>1.8415654621895298E-9</v>
      </c>
      <c r="G357">
        <f t="shared" si="54"/>
        <v>7.3143035579915773E-17</v>
      </c>
      <c r="H357">
        <f t="shared" si="54"/>
        <v>5.8764721839188862E-26</v>
      </c>
      <c r="I357">
        <f t="shared" si="54"/>
        <v>4.0503518918298975E-37</v>
      </c>
      <c r="J357">
        <f t="shared" si="55"/>
        <v>1.8415655353325654E-9</v>
      </c>
      <c r="K357">
        <f t="shared" si="50"/>
        <v>11.07161515165142</v>
      </c>
      <c r="L357">
        <f t="shared" si="56"/>
        <v>122.5806620662773</v>
      </c>
    </row>
    <row r="358" spans="1:12" x14ac:dyDescent="0.25">
      <c r="A358">
        <f t="shared" si="57"/>
        <v>1047.2999999999843</v>
      </c>
      <c r="B358">
        <v>38</v>
      </c>
      <c r="C358">
        <f t="shared" si="51"/>
        <v>25.907580877472753</v>
      </c>
      <c r="D358">
        <f t="shared" si="52"/>
        <v>191.71969860561785</v>
      </c>
      <c r="E358">
        <f t="shared" si="53"/>
        <v>12.092419122527247</v>
      </c>
      <c r="F358">
        <f t="shared" si="54"/>
        <v>1.1773937886731402E-9</v>
      </c>
      <c r="G358">
        <f t="shared" si="54"/>
        <v>4.1011736519184678E-17</v>
      </c>
      <c r="H358">
        <f t="shared" si="54"/>
        <v>2.8663697320878798E-26</v>
      </c>
      <c r="I358">
        <f t="shared" si="54"/>
        <v>1.7326421671261656E-37</v>
      </c>
      <c r="J358">
        <f t="shared" si="55"/>
        <v>1.1773938296848768E-9</v>
      </c>
      <c r="K358">
        <f t="shared" si="50"/>
        <v>12.092419121349852</v>
      </c>
      <c r="L358">
        <f t="shared" si="56"/>
        <v>146.22660020638753</v>
      </c>
    </row>
    <row r="359" spans="1:12" x14ac:dyDescent="0.25">
      <c r="A359">
        <f t="shared" si="57"/>
        <v>1047.3499999999842</v>
      </c>
      <c r="B359">
        <v>39</v>
      </c>
      <c r="C359">
        <f t="shared" si="51"/>
        <v>25.886776908438492</v>
      </c>
      <c r="D359">
        <f t="shared" si="52"/>
        <v>191.6696986056179</v>
      </c>
      <c r="E359">
        <f t="shared" si="53"/>
        <v>13.113223091561508</v>
      </c>
      <c r="F359">
        <f t="shared" si="54"/>
        <v>7.4967855558239958E-10</v>
      </c>
      <c r="G359">
        <f t="shared" si="54"/>
        <v>2.2901403856857237E-17</v>
      </c>
      <c r="H359">
        <f t="shared" si="54"/>
        <v>1.3924079758488829E-26</v>
      </c>
      <c r="I359">
        <f t="shared" si="54"/>
        <v>7.3814855139950011E-38</v>
      </c>
      <c r="J359">
        <f t="shared" si="55"/>
        <v>7.496785784838034E-10</v>
      </c>
      <c r="K359">
        <f t="shared" si="50"/>
        <v>13.113223090811829</v>
      </c>
      <c r="L359">
        <f t="shared" si="56"/>
        <v>171.95661982940052</v>
      </c>
    </row>
    <row r="360" spans="1:12" x14ac:dyDescent="0.25">
      <c r="A360">
        <f t="shared" si="57"/>
        <v>1047.3999999999842</v>
      </c>
      <c r="B360">
        <v>40</v>
      </c>
      <c r="C360">
        <f t="shared" si="51"/>
        <v>25.86597293940423</v>
      </c>
      <c r="D360">
        <f t="shared" si="52"/>
        <v>191.61969860561794</v>
      </c>
      <c r="E360">
        <f t="shared" si="53"/>
        <v>14.13402706059577</v>
      </c>
      <c r="F360">
        <f t="shared" si="54"/>
        <v>4.7538689414855102E-10</v>
      </c>
      <c r="G360">
        <f t="shared" si="54"/>
        <v>1.2736051924166853E-17</v>
      </c>
      <c r="H360">
        <f t="shared" si="54"/>
        <v>6.7362712116927684E-27</v>
      </c>
      <c r="I360">
        <f t="shared" si="54"/>
        <v>3.1318246118405685E-38</v>
      </c>
      <c r="J360">
        <f t="shared" si="55"/>
        <v>4.7538690688460293E-10</v>
      </c>
      <c r="K360">
        <f t="shared" si="50"/>
        <v>14.134027060120383</v>
      </c>
      <c r="L360">
        <f t="shared" si="56"/>
        <v>199.77072093621524</v>
      </c>
    </row>
    <row r="361" spans="1:12" x14ac:dyDescent="0.25">
      <c r="A361">
        <f t="shared" si="57"/>
        <v>1047.4499999999841</v>
      </c>
      <c r="B361">
        <v>29</v>
      </c>
      <c r="C361">
        <f t="shared" si="51"/>
        <v>25.845168970369969</v>
      </c>
      <c r="D361">
        <f t="shared" si="52"/>
        <v>191.56969860561799</v>
      </c>
      <c r="E361">
        <f t="shared" si="53"/>
        <v>3.1548310296300315</v>
      </c>
      <c r="F361">
        <f t="shared" si="54"/>
        <v>3.0021894174698809E-10</v>
      </c>
      <c r="G361">
        <f t="shared" si="54"/>
        <v>7.0538513824778031E-18</v>
      </c>
      <c r="H361">
        <f t="shared" si="54"/>
        <v>3.2455730964720972E-27</v>
      </c>
      <c r="I361">
        <f t="shared" si="54"/>
        <v>1.3233351931989422E-38</v>
      </c>
      <c r="J361">
        <f t="shared" si="55"/>
        <v>3.0021894880083947E-10</v>
      </c>
      <c r="K361">
        <f t="shared" si="50"/>
        <v>3.1548310293298125</v>
      </c>
      <c r="L361">
        <f t="shared" si="56"/>
        <v>9.952958823622204</v>
      </c>
    </row>
    <row r="362" spans="1:12" x14ac:dyDescent="0.25">
      <c r="A362">
        <f t="shared" si="57"/>
        <v>1047.4999999999841</v>
      </c>
      <c r="B362">
        <v>26</v>
      </c>
      <c r="C362">
        <f t="shared" si="51"/>
        <v>25.824365001335707</v>
      </c>
      <c r="D362">
        <f t="shared" si="52"/>
        <v>191.51969860561803</v>
      </c>
      <c r="E362">
        <f t="shared" si="53"/>
        <v>0.17563499866429311</v>
      </c>
      <c r="F362">
        <f t="shared" si="54"/>
        <v>1.888198914689528E-10</v>
      </c>
      <c r="G362">
        <f t="shared" si="54"/>
        <v>3.8907789564202887E-18</v>
      </c>
      <c r="H362">
        <f t="shared" si="54"/>
        <v>1.5573348201137887E-27</v>
      </c>
      <c r="I362">
        <f t="shared" si="54"/>
        <v>5.5687928200786094E-39</v>
      </c>
      <c r="J362">
        <f t="shared" si="55"/>
        <v>1.8881989535973175E-10</v>
      </c>
      <c r="K362">
        <f t="shared" si="50"/>
        <v>0.1756349984754732</v>
      </c>
      <c r="L362">
        <f t="shared" si="56"/>
        <v>3.0847652689479473E-2</v>
      </c>
    </row>
    <row r="363" spans="1:12" x14ac:dyDescent="0.25">
      <c r="A363">
        <f t="shared" si="57"/>
        <v>1047.549999999984</v>
      </c>
      <c r="B363">
        <v>39</v>
      </c>
      <c r="C363">
        <f t="shared" si="51"/>
        <v>25.803561032301445</v>
      </c>
      <c r="D363">
        <f t="shared" si="52"/>
        <v>191.46969860561808</v>
      </c>
      <c r="E363">
        <f t="shared" si="53"/>
        <v>13.196438967698555</v>
      </c>
      <c r="F363">
        <f t="shared" si="54"/>
        <v>1.1827042741497758E-10</v>
      </c>
      <c r="G363">
        <f t="shared" si="54"/>
        <v>2.1373004639369263E-18</v>
      </c>
      <c r="H363">
        <f t="shared" si="54"/>
        <v>7.4420290680943391E-28</v>
      </c>
      <c r="I363">
        <f t="shared" si="54"/>
        <v>2.3338397255275573E-39</v>
      </c>
      <c r="J363">
        <f t="shared" si="55"/>
        <v>1.1827042955227805E-10</v>
      </c>
      <c r="K363">
        <f t="shared" si="50"/>
        <v>13.196438967580285</v>
      </c>
      <c r="L363">
        <f t="shared" si="56"/>
        <v>174.1460014250714</v>
      </c>
    </row>
    <row r="364" spans="1:12" x14ac:dyDescent="0.25">
      <c r="A364">
        <f t="shared" si="57"/>
        <v>1047.599999999984</v>
      </c>
      <c r="B364">
        <v>36</v>
      </c>
      <c r="C364">
        <f t="shared" si="51"/>
        <v>25.782757063267184</v>
      </c>
      <c r="D364">
        <f t="shared" si="52"/>
        <v>191.41969860561812</v>
      </c>
      <c r="E364">
        <f t="shared" si="53"/>
        <v>10.217242936732816</v>
      </c>
      <c r="F364">
        <f t="shared" si="54"/>
        <v>7.3777401958417426E-11</v>
      </c>
      <c r="G364">
        <f t="shared" si="54"/>
        <v>1.1692661321025384E-18</v>
      </c>
      <c r="H364">
        <f t="shared" si="54"/>
        <v>3.5417630171043676E-28</v>
      </c>
      <c r="I364">
        <f t="shared" si="54"/>
        <v>9.740915226310471E-40</v>
      </c>
      <c r="J364">
        <f t="shared" si="55"/>
        <v>7.3777403127683557E-11</v>
      </c>
      <c r="K364">
        <f t="shared" si="50"/>
        <v>10.217242936659039</v>
      </c>
      <c r="L364">
        <f t="shared" si="56"/>
        <v>104.39205322670902</v>
      </c>
    </row>
    <row r="365" spans="1:12" x14ac:dyDescent="0.25">
      <c r="A365">
        <f t="shared" si="57"/>
        <v>1047.6499999999839</v>
      </c>
      <c r="B365">
        <v>33</v>
      </c>
      <c r="C365">
        <f t="shared" si="51"/>
        <v>25.761953094232922</v>
      </c>
      <c r="D365">
        <f t="shared" si="52"/>
        <v>191.36969860561817</v>
      </c>
      <c r="E365">
        <f t="shared" si="53"/>
        <v>7.238046905767078</v>
      </c>
      <c r="F365">
        <f t="shared" si="54"/>
        <v>4.5834164354455802E-11</v>
      </c>
      <c r="G365">
        <f t="shared" si="54"/>
        <v>6.3705940209273259E-19</v>
      </c>
      <c r="H365">
        <f t="shared" si="54"/>
        <v>1.6786741556063752E-28</v>
      </c>
      <c r="I365">
        <f t="shared" si="54"/>
        <v>4.0489952596836074E-40</v>
      </c>
      <c r="J365">
        <f t="shared" si="55"/>
        <v>4.5834164991515206E-11</v>
      </c>
      <c r="K365">
        <f t="shared" si="50"/>
        <v>7.2380469057212435</v>
      </c>
      <c r="L365">
        <f t="shared" si="56"/>
        <v>52.38932300942087</v>
      </c>
    </row>
    <row r="366" spans="1:12" x14ac:dyDescent="0.25">
      <c r="A366">
        <f t="shared" si="57"/>
        <v>1047.6999999999839</v>
      </c>
      <c r="B366">
        <v>40</v>
      </c>
      <c r="C366">
        <f t="shared" si="51"/>
        <v>25.74114912519866</v>
      </c>
      <c r="D366">
        <f t="shared" si="52"/>
        <v>191.31969860561821</v>
      </c>
      <c r="E366">
        <f t="shared" si="53"/>
        <v>14.25885087480134</v>
      </c>
      <c r="F366">
        <f t="shared" si="54"/>
        <v>2.8357898682570081E-11</v>
      </c>
      <c r="G366">
        <f t="shared" si="54"/>
        <v>3.4567283984737128E-19</v>
      </c>
      <c r="H366">
        <f t="shared" si="54"/>
        <v>7.9237739668596696E-29</v>
      </c>
      <c r="I366">
        <f t="shared" si="54"/>
        <v>1.6761525480744012E-40</v>
      </c>
      <c r="J366">
        <f t="shared" si="55"/>
        <v>2.835789902824292E-11</v>
      </c>
      <c r="K366">
        <f t="shared" si="50"/>
        <v>14.258850874772982</v>
      </c>
      <c r="L366">
        <f t="shared" si="56"/>
        <v>203.31482826901424</v>
      </c>
    </row>
    <row r="367" spans="1:12" x14ac:dyDescent="0.25">
      <c r="A367">
        <f t="shared" si="57"/>
        <v>1047.7499999999839</v>
      </c>
      <c r="B367">
        <v>25</v>
      </c>
      <c r="C367">
        <f t="shared" si="51"/>
        <v>25.720345156164399</v>
      </c>
      <c r="D367">
        <f t="shared" si="52"/>
        <v>191.26969860561826</v>
      </c>
      <c r="E367">
        <f t="shared" si="53"/>
        <v>-0.72034515616439876</v>
      </c>
      <c r="F367">
        <f t="shared" si="54"/>
        <v>1.7473405036371367E-11</v>
      </c>
      <c r="G367">
        <f t="shared" si="54"/>
        <v>1.8679676648999297E-19</v>
      </c>
      <c r="H367">
        <f t="shared" si="54"/>
        <v>3.7249163241636806E-29</v>
      </c>
      <c r="I367">
        <f t="shared" si="54"/>
        <v>6.9103267569259543E-41</v>
      </c>
      <c r="J367">
        <f t="shared" si="55"/>
        <v>1.7473405223168133E-11</v>
      </c>
      <c r="K367">
        <f t="shared" si="50"/>
        <v>-0.72034515618187211</v>
      </c>
      <c r="L367">
        <f t="shared" si="56"/>
        <v>0.51889714403468568</v>
      </c>
    </row>
    <row r="368" spans="1:12" x14ac:dyDescent="0.25">
      <c r="A368">
        <f t="shared" si="57"/>
        <v>1047.7999999999838</v>
      </c>
      <c r="B368">
        <v>42</v>
      </c>
      <c r="C368">
        <f t="shared" si="51"/>
        <v>25.699541187130137</v>
      </c>
      <c r="D368">
        <f t="shared" si="52"/>
        <v>191.21969860561831</v>
      </c>
      <c r="E368">
        <f t="shared" si="53"/>
        <v>16.300458812869863</v>
      </c>
      <c r="F368">
        <f t="shared" si="54"/>
        <v>1.0722592718604037E-11</v>
      </c>
      <c r="G368">
        <f t="shared" si="54"/>
        <v>1.0052919838637056E-19</v>
      </c>
      <c r="H368">
        <f t="shared" si="54"/>
        <v>1.7438925923741863E-29</v>
      </c>
      <c r="I368">
        <f t="shared" si="54"/>
        <v>2.8372812909934972E-41</v>
      </c>
      <c r="J368">
        <f t="shared" si="55"/>
        <v>1.0722592819133236E-11</v>
      </c>
      <c r="K368">
        <f t="shared" si="50"/>
        <v>16.300458812859141</v>
      </c>
      <c r="L368">
        <f t="shared" si="56"/>
        <v>265.70495750971725</v>
      </c>
    </row>
    <row r="369" spans="1:12" x14ac:dyDescent="0.25">
      <c r="A369">
        <f t="shared" si="57"/>
        <v>1047.8499999999838</v>
      </c>
      <c r="B369">
        <v>36</v>
      </c>
      <c r="C369">
        <f t="shared" si="51"/>
        <v>25.678737218095876</v>
      </c>
      <c r="D369">
        <f t="shared" si="52"/>
        <v>191.16969860561835</v>
      </c>
      <c r="E369">
        <f t="shared" si="53"/>
        <v>10.321262781904124</v>
      </c>
      <c r="F369">
        <f t="shared" si="54"/>
        <v>6.5530102195645238E-12</v>
      </c>
      <c r="G369">
        <f t="shared" si="54"/>
        <v>5.3880777453991997E-20</v>
      </c>
      <c r="H369">
        <f t="shared" si="54"/>
        <v>8.1309579157654129E-30</v>
      </c>
      <c r="I369">
        <f t="shared" si="54"/>
        <v>1.1601789294544494E-41</v>
      </c>
      <c r="J369">
        <f t="shared" si="55"/>
        <v>6.5530102734453014E-12</v>
      </c>
      <c r="K369">
        <f t="shared" si="50"/>
        <v>10.321262781897572</v>
      </c>
      <c r="L369">
        <f t="shared" si="56"/>
        <v>106.52846541298399</v>
      </c>
    </row>
    <row r="370" spans="1:12" x14ac:dyDescent="0.25">
      <c r="A370">
        <f t="shared" si="57"/>
        <v>1047.8999999999837</v>
      </c>
      <c r="B370">
        <v>26</v>
      </c>
      <c r="C370">
        <f t="shared" si="51"/>
        <v>25.657933249061614</v>
      </c>
      <c r="D370">
        <f t="shared" si="52"/>
        <v>191.1196986056184</v>
      </c>
      <c r="E370">
        <f t="shared" si="53"/>
        <v>0.34206675093838612</v>
      </c>
      <c r="F370">
        <f t="shared" si="54"/>
        <v>3.988417828676712E-12</v>
      </c>
      <c r="G370">
        <f t="shared" si="54"/>
        <v>2.8760355925820816E-20</v>
      </c>
      <c r="H370">
        <f t="shared" si="54"/>
        <v>3.7755694410711021E-30</v>
      </c>
      <c r="I370">
        <f t="shared" si="54"/>
        <v>4.7246138849639828E-42</v>
      </c>
      <c r="J370">
        <f t="shared" si="55"/>
        <v>3.9884178574370679E-12</v>
      </c>
      <c r="K370">
        <f t="shared" si="50"/>
        <v>0.3420667509343977</v>
      </c>
      <c r="L370">
        <f t="shared" si="56"/>
        <v>0.11700966209481527</v>
      </c>
    </row>
    <row r="371" spans="1:12" x14ac:dyDescent="0.25">
      <c r="A371">
        <f t="shared" si="57"/>
        <v>1047.9499999999837</v>
      </c>
      <c r="B371">
        <v>38</v>
      </c>
      <c r="C371">
        <f t="shared" si="51"/>
        <v>25.637129280027352</v>
      </c>
      <c r="D371">
        <f t="shared" si="52"/>
        <v>191.06969860561844</v>
      </c>
      <c r="E371">
        <f t="shared" si="53"/>
        <v>12.362870719972648</v>
      </c>
      <c r="F371">
        <f t="shared" si="54"/>
        <v>2.4175709103671409E-12</v>
      </c>
      <c r="G371">
        <f t="shared" si="54"/>
        <v>1.5288801000199658E-20</v>
      </c>
      <c r="H371">
        <f t="shared" si="54"/>
        <v>1.7459909170557986E-30</v>
      </c>
      <c r="I371">
        <f t="shared" si="54"/>
        <v>1.9161364784634992E-42</v>
      </c>
      <c r="J371">
        <f t="shared" si="55"/>
        <v>2.417570925655942E-12</v>
      </c>
      <c r="K371">
        <f t="shared" si="50"/>
        <v>12.36287071997023</v>
      </c>
      <c r="L371">
        <f t="shared" si="56"/>
        <v>152.84057243869722</v>
      </c>
    </row>
    <row r="372" spans="1:12" x14ac:dyDescent="0.25">
      <c r="A372">
        <f t="shared" si="57"/>
        <v>1047.9999999999836</v>
      </c>
      <c r="B372">
        <v>34</v>
      </c>
      <c r="C372">
        <f t="shared" si="51"/>
        <v>25.616325310993091</v>
      </c>
      <c r="D372">
        <f t="shared" si="52"/>
        <v>191.01969860561849</v>
      </c>
      <c r="E372">
        <f t="shared" si="53"/>
        <v>8.3836746890069094</v>
      </c>
      <c r="F372">
        <f t="shared" si="54"/>
        <v>1.4594074619467909E-12</v>
      </c>
      <c r="G372">
        <f t="shared" si="54"/>
        <v>8.0941522308281834E-21</v>
      </c>
      <c r="H372">
        <f t="shared" si="54"/>
        <v>8.0411889393222877E-31</v>
      </c>
      <c r="I372">
        <f t="shared" si="54"/>
        <v>7.7393649168826983E-43</v>
      </c>
      <c r="J372">
        <f t="shared" si="55"/>
        <v>1.4594074700409433E-12</v>
      </c>
      <c r="K372">
        <f t="shared" si="50"/>
        <v>8.3836746890054492</v>
      </c>
      <c r="L372">
        <f t="shared" si="56"/>
        <v>70.286001291070619</v>
      </c>
    </row>
    <row r="373" spans="1:12" x14ac:dyDescent="0.25">
      <c r="A373">
        <f t="shared" si="57"/>
        <v>1048.0499999999836</v>
      </c>
      <c r="B373">
        <v>38</v>
      </c>
      <c r="C373">
        <f t="shared" si="51"/>
        <v>25.595521341958829</v>
      </c>
      <c r="D373">
        <f t="shared" si="52"/>
        <v>190.96969860561853</v>
      </c>
      <c r="E373">
        <f t="shared" si="53"/>
        <v>12.404478658041171</v>
      </c>
      <c r="F373">
        <f t="shared" si="54"/>
        <v>8.7738998397518596E-13</v>
      </c>
      <c r="G373">
        <f t="shared" si="54"/>
        <v>4.267642948232043E-21</v>
      </c>
      <c r="H373">
        <f t="shared" si="54"/>
        <v>3.6882242742117417E-31</v>
      </c>
      <c r="I373">
        <f t="shared" si="54"/>
        <v>3.1131710183533741E-43</v>
      </c>
      <c r="J373">
        <f t="shared" si="55"/>
        <v>8.7738998824282894E-13</v>
      </c>
      <c r="K373">
        <f t="shared" si="50"/>
        <v>12.404478658040293</v>
      </c>
      <c r="L373">
        <f t="shared" si="56"/>
        <v>153.87109077777711</v>
      </c>
    </row>
    <row r="374" spans="1:12" x14ac:dyDescent="0.25">
      <c r="A374">
        <f t="shared" si="57"/>
        <v>1048.0999999999835</v>
      </c>
      <c r="B374">
        <v>30</v>
      </c>
      <c r="C374">
        <f t="shared" si="51"/>
        <v>25.574717372924567</v>
      </c>
      <c r="D374">
        <f t="shared" si="52"/>
        <v>190.91969860561858</v>
      </c>
      <c r="E374">
        <f t="shared" si="53"/>
        <v>4.4252826270754326</v>
      </c>
      <c r="F374">
        <f t="shared" si="54"/>
        <v>5.2532437306474E-13</v>
      </c>
      <c r="G374">
        <f t="shared" si="54"/>
        <v>2.2409055631242025E-21</v>
      </c>
      <c r="H374">
        <f t="shared" si="54"/>
        <v>1.6847410030118495E-31</v>
      </c>
      <c r="I374">
        <f t="shared" si="54"/>
        <v>1.2471520411679096E-43</v>
      </c>
      <c r="J374">
        <f t="shared" si="55"/>
        <v>5.2532437530564559E-13</v>
      </c>
      <c r="K374">
        <f t="shared" si="50"/>
        <v>4.4252826270749077</v>
      </c>
      <c r="L374">
        <f t="shared" si="56"/>
        <v>19.583126329490998</v>
      </c>
    </row>
    <row r="375" spans="1:12" x14ac:dyDescent="0.25">
      <c r="A375">
        <f t="shared" si="57"/>
        <v>1048.1499999999835</v>
      </c>
      <c r="B375">
        <v>34</v>
      </c>
      <c r="C375">
        <f t="shared" si="51"/>
        <v>25.553913403890306</v>
      </c>
      <c r="D375">
        <f t="shared" si="52"/>
        <v>190.86969860561862</v>
      </c>
      <c r="E375">
        <f t="shared" si="53"/>
        <v>8.4460865961096943</v>
      </c>
      <c r="F375">
        <f t="shared" si="54"/>
        <v>3.1324287272074384E-13</v>
      </c>
      <c r="G375">
        <f t="shared" si="54"/>
        <v>1.1718655875478079E-21</v>
      </c>
      <c r="H375">
        <f t="shared" si="54"/>
        <v>7.6642160448452001E-32</v>
      </c>
      <c r="I375">
        <f t="shared" si="54"/>
        <v>4.9757046524671554E-44</v>
      </c>
      <c r="J375">
        <f t="shared" si="55"/>
        <v>3.1324287389260941E-13</v>
      </c>
      <c r="K375">
        <f t="shared" si="50"/>
        <v>8.4460865961093816</v>
      </c>
      <c r="L375">
        <f t="shared" si="56"/>
        <v>71.336378788978564</v>
      </c>
    </row>
    <row r="376" spans="1:12" x14ac:dyDescent="0.25">
      <c r="A376">
        <f t="shared" si="57"/>
        <v>1048.1999999999834</v>
      </c>
      <c r="B376">
        <v>43</v>
      </c>
      <c r="C376">
        <f t="shared" si="51"/>
        <v>25.533109434856044</v>
      </c>
      <c r="D376">
        <f t="shared" si="52"/>
        <v>190.81969860561867</v>
      </c>
      <c r="E376">
        <f t="shared" si="53"/>
        <v>17.466890565143956</v>
      </c>
      <c r="F376">
        <f t="shared" si="54"/>
        <v>1.8601741899090098E-13</v>
      </c>
      <c r="G376">
        <f t="shared" si="54"/>
        <v>6.1031046416540631E-22</v>
      </c>
      <c r="H376">
        <f t="shared" si="54"/>
        <v>3.4723308581943247E-32</v>
      </c>
      <c r="I376">
        <f t="shared" si="54"/>
        <v>1.9770085800869844E-44</v>
      </c>
      <c r="J376">
        <f t="shared" si="55"/>
        <v>1.8601741960121143E-13</v>
      </c>
      <c r="K376">
        <f t="shared" si="50"/>
        <v>17.466890565143771</v>
      </c>
      <c r="L376">
        <f t="shared" si="56"/>
        <v>305.09226601470851</v>
      </c>
    </row>
    <row r="377" spans="1:12" x14ac:dyDescent="0.25">
      <c r="A377">
        <f t="shared" si="57"/>
        <v>1048.2499999999834</v>
      </c>
      <c r="B377">
        <v>106</v>
      </c>
      <c r="C377">
        <f t="shared" si="51"/>
        <v>25.512305465821782</v>
      </c>
      <c r="D377">
        <f t="shared" si="52"/>
        <v>190.76969860561871</v>
      </c>
      <c r="E377">
        <f t="shared" si="53"/>
        <v>80.487694534178218</v>
      </c>
      <c r="F377">
        <f t="shared" si="54"/>
        <v>1.1001320039856643E-13</v>
      </c>
      <c r="G377">
        <f t="shared" si="54"/>
        <v>3.1655020573722068E-22</v>
      </c>
      <c r="H377">
        <f t="shared" si="54"/>
        <v>1.5667266469570992E-32</v>
      </c>
      <c r="I377">
        <f t="shared" si="54"/>
        <v>7.8231432615606305E-45</v>
      </c>
      <c r="J377">
        <f t="shared" si="55"/>
        <v>1.1001320071511663E-13</v>
      </c>
      <c r="K377">
        <f t="shared" si="50"/>
        <v>80.487694534178104</v>
      </c>
      <c r="L377">
        <f t="shared" si="56"/>
        <v>6478.2689714271637</v>
      </c>
    </row>
    <row r="378" spans="1:12" x14ac:dyDescent="0.25">
      <c r="A378">
        <f t="shared" si="57"/>
        <v>1048.2999999999834</v>
      </c>
      <c r="B378">
        <v>31</v>
      </c>
      <c r="C378">
        <f t="shared" si="51"/>
        <v>25.491501496787521</v>
      </c>
      <c r="D378">
        <f t="shared" si="52"/>
        <v>190.71969860561876</v>
      </c>
      <c r="E378">
        <f t="shared" si="53"/>
        <v>5.5084985032124791</v>
      </c>
      <c r="F378">
        <f t="shared" si="54"/>
        <v>6.4796978100992157E-14</v>
      </c>
      <c r="G378">
        <f t="shared" si="54"/>
        <v>1.6351332605233984E-22</v>
      </c>
      <c r="H378">
        <f t="shared" si="54"/>
        <v>7.0401859283837504E-33</v>
      </c>
      <c r="I378">
        <f t="shared" si="54"/>
        <v>3.0829947224852711E-45</v>
      </c>
      <c r="J378">
        <f t="shared" si="55"/>
        <v>6.4796978264505478E-14</v>
      </c>
      <c r="K378">
        <f t="shared" si="50"/>
        <v>5.5084985032124143</v>
      </c>
      <c r="L378">
        <f t="shared" si="56"/>
        <v>30.343555759893409</v>
      </c>
    </row>
    <row r="379" spans="1:12" x14ac:dyDescent="0.25">
      <c r="A379">
        <f t="shared" si="57"/>
        <v>1048.3499999999833</v>
      </c>
      <c r="B379">
        <v>35</v>
      </c>
      <c r="C379">
        <f t="shared" si="51"/>
        <v>25.470697527753259</v>
      </c>
      <c r="D379">
        <f t="shared" si="52"/>
        <v>190.66969860561881</v>
      </c>
      <c r="E379">
        <f t="shared" si="53"/>
        <v>9.5293024722467408</v>
      </c>
      <c r="F379">
        <f t="shared" si="54"/>
        <v>3.8008740150875517E-14</v>
      </c>
      <c r="G379">
        <f t="shared" si="54"/>
        <v>8.4116747941453185E-23</v>
      </c>
      <c r="H379">
        <f t="shared" si="54"/>
        <v>3.1506038283830017E-33</v>
      </c>
      <c r="I379">
        <f t="shared" si="54"/>
        <v>1.2099935296428259E-45</v>
      </c>
      <c r="J379">
        <f t="shared" si="55"/>
        <v>3.8008740234992267E-14</v>
      </c>
      <c r="K379">
        <f t="shared" si="50"/>
        <v>9.5293024722467035</v>
      </c>
      <c r="L379">
        <f t="shared" si="56"/>
        <v>90.80760560756714</v>
      </c>
    </row>
    <row r="380" spans="1:12" x14ac:dyDescent="0.25">
      <c r="A380">
        <f t="shared" si="57"/>
        <v>1048.3999999999833</v>
      </c>
      <c r="B380">
        <v>38</v>
      </c>
      <c r="C380">
        <f t="shared" si="51"/>
        <v>25.449893558718998</v>
      </c>
      <c r="D380">
        <f t="shared" si="52"/>
        <v>190.61969860561885</v>
      </c>
      <c r="E380">
        <f t="shared" si="53"/>
        <v>12.550106441281002</v>
      </c>
      <c r="F380">
        <f t="shared" si="54"/>
        <v>2.2203987056341031E-14</v>
      </c>
      <c r="G380">
        <f t="shared" si="54"/>
        <v>4.3095365061656703E-23</v>
      </c>
      <c r="H380">
        <f t="shared" si="54"/>
        <v>1.4041782206653632E-33</v>
      </c>
      <c r="I380">
        <f t="shared" si="54"/>
        <v>4.7294657350261947E-46</v>
      </c>
      <c r="J380">
        <f t="shared" si="55"/>
        <v>2.2203987099436395E-14</v>
      </c>
      <c r="K380">
        <f t="shared" si="50"/>
        <v>12.550106441280981</v>
      </c>
      <c r="L380">
        <f t="shared" si="56"/>
        <v>157.50517168748237</v>
      </c>
    </row>
    <row r="381" spans="1:12" x14ac:dyDescent="0.25">
      <c r="A381">
        <f t="shared" si="57"/>
        <v>1048.4499999999832</v>
      </c>
      <c r="B381">
        <v>28</v>
      </c>
      <c r="C381">
        <f t="shared" si="51"/>
        <v>25.429089589684736</v>
      </c>
      <c r="D381">
        <f t="shared" si="52"/>
        <v>190.5696986056189</v>
      </c>
      <c r="E381">
        <f t="shared" si="53"/>
        <v>2.570910410315264</v>
      </c>
      <c r="F381">
        <f t="shared" si="54"/>
        <v>1.2918057851093433E-14</v>
      </c>
      <c r="G381">
        <f t="shared" si="54"/>
        <v>2.198859208741115E-23</v>
      </c>
      <c r="H381">
        <f t="shared" si="54"/>
        <v>6.2326026168407132E-34</v>
      </c>
      <c r="I381">
        <f t="shared" si="54"/>
        <v>1.8410258540300106E-46</v>
      </c>
      <c r="J381">
        <f t="shared" si="55"/>
        <v>1.2918057873082025E-14</v>
      </c>
      <c r="K381">
        <f t="shared" si="50"/>
        <v>2.5709104103152511</v>
      </c>
      <c r="L381">
        <f t="shared" si="56"/>
        <v>6.6095803378673326</v>
      </c>
    </row>
    <row r="382" spans="1:12" x14ac:dyDescent="0.25">
      <c r="A382">
        <f t="shared" si="57"/>
        <v>1048.4999999999832</v>
      </c>
      <c r="B382">
        <v>35</v>
      </c>
      <c r="C382">
        <f t="shared" si="51"/>
        <v>25.408285620650474</v>
      </c>
      <c r="D382">
        <f t="shared" si="52"/>
        <v>190.51969860561894</v>
      </c>
      <c r="E382">
        <f t="shared" si="53"/>
        <v>9.5917143793495256</v>
      </c>
      <c r="F382">
        <f t="shared" si="54"/>
        <v>7.4848353880973752E-15</v>
      </c>
      <c r="G382">
        <f t="shared" si="54"/>
        <v>1.1173340921010309E-23</v>
      </c>
      <c r="H382">
        <f t="shared" si="54"/>
        <v>2.7550875955749501E-34</v>
      </c>
      <c r="I382">
        <f t="shared" si="54"/>
        <v>7.1371768853520824E-47</v>
      </c>
      <c r="J382">
        <f t="shared" si="55"/>
        <v>7.4848353992707158E-15</v>
      </c>
      <c r="K382">
        <f t="shared" si="50"/>
        <v>9.5917143793495185</v>
      </c>
      <c r="L382">
        <f t="shared" si="56"/>
        <v>92.000984735020324</v>
      </c>
    </row>
    <row r="383" spans="1:12" x14ac:dyDescent="0.25">
      <c r="A383">
        <f t="shared" si="57"/>
        <v>1048.5499999999831</v>
      </c>
      <c r="B383">
        <v>28</v>
      </c>
      <c r="C383">
        <f t="shared" si="51"/>
        <v>25.387481651616213</v>
      </c>
      <c r="D383">
        <f t="shared" si="52"/>
        <v>190.46969860561899</v>
      </c>
      <c r="E383">
        <f t="shared" si="53"/>
        <v>2.6125183483837873</v>
      </c>
      <c r="F383">
        <f t="shared" si="54"/>
        <v>4.3190283080471541E-15</v>
      </c>
      <c r="G383">
        <f t="shared" si="54"/>
        <v>5.6544119587753397E-24</v>
      </c>
      <c r="H383">
        <f t="shared" si="54"/>
        <v>1.2128864767938232E-34</v>
      </c>
      <c r="I383">
        <f t="shared" si="54"/>
        <v>2.7555722456435888E-47</v>
      </c>
      <c r="J383">
        <f t="shared" si="55"/>
        <v>4.3190283137015663E-15</v>
      </c>
      <c r="K383">
        <f t="shared" si="50"/>
        <v>2.6125183483837828</v>
      </c>
      <c r="L383">
        <f t="shared" si="56"/>
        <v>6.8252521206419283</v>
      </c>
    </row>
    <row r="384" spans="1:12" x14ac:dyDescent="0.25">
      <c r="A384">
        <f t="shared" si="57"/>
        <v>1048.5999999999831</v>
      </c>
      <c r="B384">
        <v>27</v>
      </c>
      <c r="C384">
        <f t="shared" si="51"/>
        <v>25.366677682581951</v>
      </c>
      <c r="D384">
        <f t="shared" si="52"/>
        <v>190.41969860561903</v>
      </c>
      <c r="E384">
        <f t="shared" si="53"/>
        <v>1.6333223174180489</v>
      </c>
      <c r="F384">
        <f t="shared" si="54"/>
        <v>2.48203908625807E-15</v>
      </c>
      <c r="G384">
        <f t="shared" si="54"/>
        <v>2.8497752558117686E-24</v>
      </c>
      <c r="H384">
        <f t="shared" si="54"/>
        <v>5.3176979458425669E-35</v>
      </c>
      <c r="I384">
        <f t="shared" si="54"/>
        <v>1.0595364751210133E-47</v>
      </c>
      <c r="J384">
        <f t="shared" si="55"/>
        <v>2.4820390891078454E-15</v>
      </c>
      <c r="K384">
        <f t="shared" si="50"/>
        <v>1.6333223174180465</v>
      </c>
      <c r="L384">
        <f t="shared" si="56"/>
        <v>2.6677417925758578</v>
      </c>
    </row>
    <row r="385" spans="1:12" x14ac:dyDescent="0.25">
      <c r="A385">
        <f t="shared" si="57"/>
        <v>1048.649999999983</v>
      </c>
      <c r="B385">
        <v>29</v>
      </c>
      <c r="C385">
        <f t="shared" si="51"/>
        <v>25.345873713547689</v>
      </c>
      <c r="D385">
        <f t="shared" si="52"/>
        <v>190.36969860561908</v>
      </c>
      <c r="E385">
        <f t="shared" si="53"/>
        <v>3.6541262864523105</v>
      </c>
      <c r="F385">
        <f t="shared" si="54"/>
        <v>1.4205284982572397E-15</v>
      </c>
      <c r="G385">
        <f t="shared" si="54"/>
        <v>1.4303836749466173E-24</v>
      </c>
      <c r="H385">
        <f t="shared" si="54"/>
        <v>2.3219130099165907E-35</v>
      </c>
      <c r="I385">
        <f t="shared" si="54"/>
        <v>4.0573156030879991E-48</v>
      </c>
      <c r="J385">
        <f t="shared" si="55"/>
        <v>1.4205284996876234E-15</v>
      </c>
      <c r="K385">
        <f t="shared" si="50"/>
        <v>3.6541262864523092</v>
      </c>
      <c r="L385">
        <f t="shared" si="56"/>
        <v>13.352638917341743</v>
      </c>
    </row>
    <row r="386" spans="1:12" x14ac:dyDescent="0.25">
      <c r="A386">
        <f t="shared" si="57"/>
        <v>1048.699999999983</v>
      </c>
      <c r="B386">
        <v>38</v>
      </c>
      <c r="C386">
        <f t="shared" si="51"/>
        <v>25.325069744513428</v>
      </c>
      <c r="D386">
        <f t="shared" si="52"/>
        <v>190.31969860561912</v>
      </c>
      <c r="E386">
        <f t="shared" si="53"/>
        <v>12.674930255486572</v>
      </c>
      <c r="F386">
        <f t="shared" si="54"/>
        <v>8.0967373994366953E-16</v>
      </c>
      <c r="G386">
        <f t="shared" si="54"/>
        <v>7.1501186268150237E-25</v>
      </c>
      <c r="H386">
        <f t="shared" si="54"/>
        <v>1.0096875322155721E-35</v>
      </c>
      <c r="I386">
        <f t="shared" si="54"/>
        <v>1.5473210680301854E-48</v>
      </c>
      <c r="J386">
        <f t="shared" si="55"/>
        <v>8.0967374065868142E-16</v>
      </c>
      <c r="K386">
        <f t="shared" si="50"/>
        <v>12.674930255486572</v>
      </c>
      <c r="L386">
        <f t="shared" si="56"/>
        <v>160.65385698144891</v>
      </c>
    </row>
    <row r="387" spans="1:12" x14ac:dyDescent="0.25">
      <c r="A387">
        <f t="shared" si="57"/>
        <v>1048.7499999999829</v>
      </c>
      <c r="B387">
        <v>35</v>
      </c>
      <c r="C387">
        <f t="shared" si="51"/>
        <v>25.304265775479166</v>
      </c>
      <c r="D387">
        <f t="shared" si="52"/>
        <v>190.26969860561917</v>
      </c>
      <c r="E387">
        <f t="shared" si="53"/>
        <v>9.6957342245208338</v>
      </c>
      <c r="F387">
        <f t="shared" si="54"/>
        <v>4.5960942505722347E-16</v>
      </c>
      <c r="G387">
        <f t="shared" si="54"/>
        <v>3.5595304974836023E-25</v>
      </c>
      <c r="H387">
        <f t="shared" si="54"/>
        <v>4.3726710871927898E-36</v>
      </c>
      <c r="I387">
        <f t="shared" si="54"/>
        <v>5.8767992461510525E-49</v>
      </c>
      <c r="J387">
        <f t="shared" si="55"/>
        <v>4.5960942541317654E-16</v>
      </c>
      <c r="K387">
        <f t="shared" si="50"/>
        <v>9.6957342245208338</v>
      </c>
      <c r="L387">
        <f t="shared" si="56"/>
        <v>94.007262152544612</v>
      </c>
    </row>
    <row r="388" spans="1:12" x14ac:dyDescent="0.25">
      <c r="A388">
        <f t="shared" si="57"/>
        <v>1048.7999999999829</v>
      </c>
      <c r="B388">
        <v>33</v>
      </c>
      <c r="C388">
        <f t="shared" si="51"/>
        <v>25.283461806444905</v>
      </c>
      <c r="D388">
        <f t="shared" si="52"/>
        <v>190.21969860561921</v>
      </c>
      <c r="E388">
        <f t="shared" si="53"/>
        <v>7.7165381935550954</v>
      </c>
      <c r="F388">
        <f t="shared" si="54"/>
        <v>2.5982836873317115E-16</v>
      </c>
      <c r="G388">
        <f t="shared" si="54"/>
        <v>1.7647815632984633E-25</v>
      </c>
      <c r="H388">
        <f t="shared" si="54"/>
        <v>1.8859292528646338E-36</v>
      </c>
      <c r="I388">
        <f t="shared" si="54"/>
        <v>2.2229005866288409E-49</v>
      </c>
      <c r="J388">
        <f t="shared" si="55"/>
        <v>2.598283689096493E-16</v>
      </c>
      <c r="K388">
        <f t="shared" si="50"/>
        <v>7.7165381935550954</v>
      </c>
      <c r="L388">
        <f t="shared" si="56"/>
        <v>59.544961692594534</v>
      </c>
    </row>
    <row r="389" spans="1:12" x14ac:dyDescent="0.25">
      <c r="A389">
        <f t="shared" si="57"/>
        <v>1048.8499999999829</v>
      </c>
      <c r="B389">
        <v>29</v>
      </c>
      <c r="C389">
        <f t="shared" si="51"/>
        <v>25.262657837410643</v>
      </c>
      <c r="D389">
        <f t="shared" si="52"/>
        <v>190.16969860561926</v>
      </c>
      <c r="E389">
        <f t="shared" si="53"/>
        <v>3.737342162589357</v>
      </c>
      <c r="F389">
        <f t="shared" si="54"/>
        <v>1.4628607116227628E-16</v>
      </c>
      <c r="G389">
        <f t="shared" si="54"/>
        <v>8.7138076003550806E-26</v>
      </c>
      <c r="H389">
        <f t="shared" si="54"/>
        <v>8.1007037838586035E-37</v>
      </c>
      <c r="I389">
        <f t="shared" si="54"/>
        <v>8.3737115058954134E-50</v>
      </c>
      <c r="J389">
        <f t="shared" si="55"/>
        <v>1.4628607124941434E-16</v>
      </c>
      <c r="K389">
        <f t="shared" si="50"/>
        <v>3.737342162589357</v>
      </c>
      <c r="L389">
        <f t="shared" si="56"/>
        <v>13.967726440268091</v>
      </c>
    </row>
    <row r="390" spans="1:12" x14ac:dyDescent="0.25">
      <c r="A390">
        <f t="shared" si="57"/>
        <v>1048.8999999999828</v>
      </c>
      <c r="B390">
        <v>25</v>
      </c>
      <c r="C390">
        <f t="shared" si="51"/>
        <v>25.241853868376381</v>
      </c>
      <c r="D390">
        <f t="shared" si="52"/>
        <v>190.11969860561931</v>
      </c>
      <c r="E390">
        <f t="shared" si="53"/>
        <v>-0.24185386837638134</v>
      </c>
      <c r="F390">
        <f t="shared" si="54"/>
        <v>8.2023473039750036E-17</v>
      </c>
      <c r="G390">
        <f t="shared" si="54"/>
        <v>4.2849301206715178E-26</v>
      </c>
      <c r="H390">
        <f t="shared" si="54"/>
        <v>3.4652843343378688E-37</v>
      </c>
      <c r="I390">
        <f t="shared" si="54"/>
        <v>3.1414830221398773E-50</v>
      </c>
      <c r="J390">
        <f t="shared" si="55"/>
        <v>8.2023473082599333E-17</v>
      </c>
      <c r="K390">
        <f t="shared" si="50"/>
        <v>-0.24185386837638143</v>
      </c>
      <c r="L390">
        <f t="shared" si="56"/>
        <v>5.8493293648620034E-2</v>
      </c>
    </row>
    <row r="391" spans="1:12" x14ac:dyDescent="0.25">
      <c r="A391">
        <f t="shared" si="57"/>
        <v>1048.9499999999828</v>
      </c>
      <c r="B391">
        <v>31</v>
      </c>
      <c r="C391">
        <f t="shared" si="51"/>
        <v>25.22104989934212</v>
      </c>
      <c r="D391">
        <f t="shared" si="52"/>
        <v>190.06969860561935</v>
      </c>
      <c r="E391">
        <f t="shared" si="53"/>
        <v>5.7789501006578803</v>
      </c>
      <c r="F391">
        <f t="shared" si="54"/>
        <v>4.580280771449067E-17</v>
      </c>
      <c r="G391">
        <f t="shared" si="54"/>
        <v>2.0984483766641898E-26</v>
      </c>
      <c r="H391">
        <f t="shared" si="54"/>
        <v>1.4762971028356094E-37</v>
      </c>
      <c r="I391">
        <f t="shared" si="54"/>
        <v>1.1737354138658115E-50</v>
      </c>
      <c r="J391">
        <f t="shared" si="55"/>
        <v>4.5802807735475152E-17</v>
      </c>
      <c r="K391">
        <f t="shared" si="50"/>
        <v>5.7789501006578803</v>
      </c>
      <c r="L391">
        <f t="shared" si="56"/>
        <v>33.396264265893727</v>
      </c>
    </row>
    <row r="392" spans="1:12" x14ac:dyDescent="0.25">
      <c r="A392">
        <f t="shared" si="57"/>
        <v>1048.9999999999827</v>
      </c>
      <c r="B392">
        <v>25</v>
      </c>
      <c r="C392">
        <f t="shared" si="51"/>
        <v>25.200245930307858</v>
      </c>
      <c r="D392">
        <f t="shared" si="52"/>
        <v>190.0196986056194</v>
      </c>
      <c r="E392">
        <f t="shared" si="53"/>
        <v>-0.20024593030785809</v>
      </c>
      <c r="F392">
        <f t="shared" si="54"/>
        <v>2.5472103848768443E-17</v>
      </c>
      <c r="G392">
        <f t="shared" si="54"/>
        <v>1.0234617218401953E-26</v>
      </c>
      <c r="H392">
        <f t="shared" si="54"/>
        <v>6.2636492238371752E-38</v>
      </c>
      <c r="I392">
        <f t="shared" si="54"/>
        <v>4.3674150701472082E-51</v>
      </c>
      <c r="J392">
        <f t="shared" si="55"/>
        <v>2.547210385900306E-17</v>
      </c>
      <c r="K392">
        <f t="shared" si="50"/>
        <v>-0.20024593030785812</v>
      </c>
      <c r="L392">
        <f t="shared" si="56"/>
        <v>4.0098432604859569E-2</v>
      </c>
    </row>
    <row r="393" spans="1:12" x14ac:dyDescent="0.25">
      <c r="A393">
        <f t="shared" si="57"/>
        <v>1049.0499999999827</v>
      </c>
      <c r="B393">
        <v>23</v>
      </c>
      <c r="C393">
        <f t="shared" si="51"/>
        <v>25.179441961273596</v>
      </c>
      <c r="D393">
        <f t="shared" si="52"/>
        <v>189.96969860561944</v>
      </c>
      <c r="E393">
        <f t="shared" si="53"/>
        <v>-2.1794419612735965</v>
      </c>
      <c r="F393">
        <f t="shared" si="54"/>
        <v>1.4107702765198089E-17</v>
      </c>
      <c r="G393">
        <f t="shared" si="54"/>
        <v>4.971228065779315E-27</v>
      </c>
      <c r="H393">
        <f t="shared" si="54"/>
        <v>2.6466703864641558E-38</v>
      </c>
      <c r="I393">
        <f t="shared" si="54"/>
        <v>1.6184433299413971E-51</v>
      </c>
      <c r="J393">
        <f t="shared" si="55"/>
        <v>1.4107702770169317E-17</v>
      </c>
      <c r="K393">
        <f t="shared" si="50"/>
        <v>-2.1794419612735965</v>
      </c>
      <c r="L393">
        <f t="shared" si="56"/>
        <v>4.7499672625601006</v>
      </c>
    </row>
    <row r="394" spans="1:12" x14ac:dyDescent="0.25">
      <c r="A394">
        <f t="shared" si="57"/>
        <v>1049.0999999999826</v>
      </c>
      <c r="B394">
        <v>24</v>
      </c>
      <c r="C394">
        <f t="shared" si="51"/>
        <v>25.158637992239335</v>
      </c>
      <c r="D394">
        <f t="shared" si="52"/>
        <v>189.91969860561949</v>
      </c>
      <c r="E394">
        <f t="shared" si="53"/>
        <v>-1.1586379922393348</v>
      </c>
      <c r="F394">
        <f t="shared" si="54"/>
        <v>7.7815579129752661E-18</v>
      </c>
      <c r="G394">
        <f t="shared" si="54"/>
        <v>2.4047755069715472E-27</v>
      </c>
      <c r="H394">
        <f t="shared" si="54"/>
        <v>1.1137585640437366E-38</v>
      </c>
      <c r="I394">
        <f t="shared" si="54"/>
        <v>5.9729557125127578E-52</v>
      </c>
      <c r="J394">
        <f t="shared" si="55"/>
        <v>7.7815579153800424E-18</v>
      </c>
      <c r="K394">
        <f t="shared" si="50"/>
        <v>-1.1586379922393348</v>
      </c>
      <c r="L394">
        <f t="shared" si="56"/>
        <v>1.3424419970603969</v>
      </c>
    </row>
    <row r="395" spans="1:12" x14ac:dyDescent="0.25">
      <c r="A395">
        <f t="shared" si="57"/>
        <v>1049.1499999999826</v>
      </c>
      <c r="B395">
        <v>27</v>
      </c>
      <c r="C395">
        <f t="shared" si="51"/>
        <v>25.137834023205073</v>
      </c>
      <c r="D395">
        <f t="shared" si="52"/>
        <v>189.86969860561953</v>
      </c>
      <c r="E395">
        <f t="shared" si="53"/>
        <v>1.8621659767949268</v>
      </c>
      <c r="F395">
        <f t="shared" si="54"/>
        <v>4.2746009279483576E-18</v>
      </c>
      <c r="G395">
        <f t="shared" si="54"/>
        <v>1.1585216676498224E-27</v>
      </c>
      <c r="H395">
        <f t="shared" si="54"/>
        <v>4.6676794511731188E-39</v>
      </c>
      <c r="I395">
        <f t="shared" si="54"/>
        <v>2.1953302456362803E-52</v>
      </c>
      <c r="J395">
        <f t="shared" si="55"/>
        <v>4.2746009291068791E-18</v>
      </c>
      <c r="K395">
        <f t="shared" si="50"/>
        <v>1.8621659767949268</v>
      </c>
      <c r="L395">
        <f t="shared" si="56"/>
        <v>3.4676621251326036</v>
      </c>
    </row>
    <row r="396" spans="1:12" x14ac:dyDescent="0.25">
      <c r="A396">
        <f t="shared" si="57"/>
        <v>1049.1999999999825</v>
      </c>
      <c r="B396">
        <v>39</v>
      </c>
      <c r="C396">
        <f t="shared" si="51"/>
        <v>25.117030054170812</v>
      </c>
      <c r="D396">
        <f t="shared" si="52"/>
        <v>189.81969860561958</v>
      </c>
      <c r="E396">
        <f t="shared" si="53"/>
        <v>13.882969945829188</v>
      </c>
      <c r="F396">
        <f t="shared" si="54"/>
        <v>2.3385322642461026E-18</v>
      </c>
      <c r="G396">
        <f t="shared" si="54"/>
        <v>5.5584352417753374E-28</v>
      </c>
      <c r="H396">
        <f t="shared" si="54"/>
        <v>1.9481830453115404E-39</v>
      </c>
      <c r="I396">
        <f t="shared" ref="I396" si="58">I$5*EXP(-(($D396-I$6)^2)/(2*I$7^2))</f>
        <v>8.0358014164220996E-53</v>
      </c>
      <c r="J396">
        <f t="shared" si="55"/>
        <v>2.338532264801946E-18</v>
      </c>
      <c r="K396">
        <f t="shared" ref="K396:K459" si="59">E396-J396</f>
        <v>13.882969945829188</v>
      </c>
      <c r="L396">
        <f t="shared" si="56"/>
        <v>192.73685451679651</v>
      </c>
    </row>
    <row r="397" spans="1:12" x14ac:dyDescent="0.25">
      <c r="A397">
        <f t="shared" si="57"/>
        <v>1049.2499999999825</v>
      </c>
      <c r="B397">
        <v>22</v>
      </c>
      <c r="C397">
        <f t="shared" ref="C397:C452" si="60">$O$12*A397+$P$12</f>
        <v>25.09622608513655</v>
      </c>
      <c r="D397">
        <f t="shared" ref="D397:D452" si="61">1253.6-A397-$M$5</f>
        <v>189.76969860561962</v>
      </c>
      <c r="E397">
        <f t="shared" ref="E397:E452" si="62">B397-C397</f>
        <v>-3.09622608513655</v>
      </c>
      <c r="F397">
        <f t="shared" ref="F397:I453" si="63">F$5*EXP(-(($D397-F$6)^2)/(2*F$7^2))</f>
        <v>1.2741188042079712E-18</v>
      </c>
      <c r="G397">
        <f t="shared" si="63"/>
        <v>2.65594886062155E-28</v>
      </c>
      <c r="H397">
        <f t="shared" si="63"/>
        <v>8.0979905195737814E-40</v>
      </c>
      <c r="I397">
        <f t="shared" si="63"/>
        <v>2.9293907065487544E-53</v>
      </c>
      <c r="J397">
        <f t="shared" ref="J397:J460" si="64">F397+G397+H397+I397</f>
        <v>1.274118804473566E-18</v>
      </c>
      <c r="K397">
        <f t="shared" si="59"/>
        <v>-3.09622608513655</v>
      </c>
      <c r="L397">
        <f t="shared" ref="L397:L460" si="65">(K397)^2</f>
        <v>9.5866159702800058</v>
      </c>
    </row>
    <row r="398" spans="1:12" x14ac:dyDescent="0.25">
      <c r="A398">
        <f t="shared" ref="A398:A461" si="66">A397+$B$7</f>
        <v>1049.2999999999824</v>
      </c>
      <c r="B398">
        <v>19</v>
      </c>
      <c r="C398">
        <f t="shared" si="60"/>
        <v>25.075422116102288</v>
      </c>
      <c r="D398">
        <f t="shared" si="61"/>
        <v>189.71969860561967</v>
      </c>
      <c r="E398">
        <f t="shared" si="62"/>
        <v>-6.0754221161022883</v>
      </c>
      <c r="F398">
        <f t="shared" si="63"/>
        <v>6.9134567970703819E-19</v>
      </c>
      <c r="G398">
        <f t="shared" si="63"/>
        <v>1.263879400762653E-28</v>
      </c>
      <c r="H398">
        <f t="shared" si="63"/>
        <v>3.3523050962347434E-40</v>
      </c>
      <c r="I398">
        <f t="shared" si="63"/>
        <v>1.0635163521752273E-53</v>
      </c>
      <c r="J398">
        <f t="shared" si="64"/>
        <v>6.9134567983342609E-19</v>
      </c>
      <c r="K398">
        <f t="shared" si="59"/>
        <v>-6.0754221161022883</v>
      </c>
      <c r="L398">
        <f t="shared" si="65"/>
        <v>36.910753888824807</v>
      </c>
    </row>
    <row r="399" spans="1:12" x14ac:dyDescent="0.25">
      <c r="A399">
        <f t="shared" si="66"/>
        <v>1049.3499999999824</v>
      </c>
      <c r="B399">
        <v>23</v>
      </c>
      <c r="C399">
        <f t="shared" si="60"/>
        <v>25.054618147068027</v>
      </c>
      <c r="D399">
        <f t="shared" si="61"/>
        <v>189.66969860561971</v>
      </c>
      <c r="E399">
        <f t="shared" si="62"/>
        <v>-2.0546181470680267</v>
      </c>
      <c r="F399">
        <f t="shared" si="63"/>
        <v>3.7359353298667537E-19</v>
      </c>
      <c r="G399">
        <f t="shared" si="63"/>
        <v>5.9897725514481074E-29</v>
      </c>
      <c r="H399">
        <f t="shared" si="63"/>
        <v>1.3820653514207791E-40</v>
      </c>
      <c r="I399">
        <f t="shared" si="63"/>
        <v>3.8452963253040508E-54</v>
      </c>
      <c r="J399">
        <f t="shared" si="64"/>
        <v>3.7359353304657309E-19</v>
      </c>
      <c r="K399">
        <f t="shared" si="59"/>
        <v>-2.0546181470680267</v>
      </c>
      <c r="L399">
        <f t="shared" si="65"/>
        <v>4.2214557302612512</v>
      </c>
    </row>
    <row r="400" spans="1:12" x14ac:dyDescent="0.25">
      <c r="A400">
        <f t="shared" si="66"/>
        <v>1049.3999999999824</v>
      </c>
      <c r="B400">
        <v>28</v>
      </c>
      <c r="C400">
        <f t="shared" si="60"/>
        <v>25.033814178033765</v>
      </c>
      <c r="D400">
        <f t="shared" si="61"/>
        <v>189.61969860561976</v>
      </c>
      <c r="E400">
        <f t="shared" si="62"/>
        <v>2.9661858219662349</v>
      </c>
      <c r="F400">
        <f t="shared" si="63"/>
        <v>2.0105839677636406E-19</v>
      </c>
      <c r="G400">
        <f t="shared" si="63"/>
        <v>2.8270519929107534E-29</v>
      </c>
      <c r="H400">
        <f t="shared" si="63"/>
        <v>5.6745625821337607E-41</v>
      </c>
      <c r="I400">
        <f t="shared" si="63"/>
        <v>1.3846315487195519E-54</v>
      </c>
      <c r="J400">
        <f t="shared" si="64"/>
        <v>2.0105839680463456E-19</v>
      </c>
      <c r="K400">
        <f t="shared" si="59"/>
        <v>2.9661858219662349</v>
      </c>
      <c r="L400">
        <f t="shared" si="65"/>
        <v>8.7982583304335087</v>
      </c>
    </row>
    <row r="401" spans="1:12" x14ac:dyDescent="0.25">
      <c r="A401">
        <f t="shared" si="66"/>
        <v>1049.4499999999823</v>
      </c>
      <c r="B401">
        <v>28</v>
      </c>
      <c r="C401">
        <f t="shared" si="60"/>
        <v>25.013010208999503</v>
      </c>
      <c r="D401">
        <f t="shared" si="61"/>
        <v>189.56969860561981</v>
      </c>
      <c r="E401">
        <f t="shared" si="62"/>
        <v>2.9869897910004966</v>
      </c>
      <c r="F401">
        <f t="shared" si="63"/>
        <v>1.0776155490993881E-19</v>
      </c>
      <c r="G401">
        <f t="shared" si="63"/>
        <v>1.3288502086601965E-29</v>
      </c>
      <c r="H401">
        <f t="shared" si="63"/>
        <v>2.3203578589691757E-41</v>
      </c>
      <c r="I401">
        <f t="shared" si="63"/>
        <v>4.965436145276467E-55</v>
      </c>
      <c r="J401">
        <f t="shared" si="64"/>
        <v>1.0776155492322732E-19</v>
      </c>
      <c r="K401">
        <f t="shared" si="59"/>
        <v>2.9869897910004966</v>
      </c>
      <c r="L401">
        <f t="shared" si="65"/>
        <v>8.9221080115411908</v>
      </c>
    </row>
    <row r="402" spans="1:12" x14ac:dyDescent="0.25">
      <c r="A402">
        <f t="shared" si="66"/>
        <v>1049.4999999999823</v>
      </c>
      <c r="B402">
        <v>21</v>
      </c>
      <c r="C402">
        <f t="shared" si="60"/>
        <v>24.992206239965242</v>
      </c>
      <c r="D402">
        <f t="shared" si="61"/>
        <v>189.51969860561985</v>
      </c>
      <c r="E402">
        <f t="shared" si="62"/>
        <v>-3.9922062399652418</v>
      </c>
      <c r="F402">
        <f t="shared" si="63"/>
        <v>5.7520711852691613E-20</v>
      </c>
      <c r="G402">
        <f t="shared" si="63"/>
        <v>6.2206681055365489E-30</v>
      </c>
      <c r="H402">
        <f t="shared" si="63"/>
        <v>9.4492277701745061E-42</v>
      </c>
      <c r="I402">
        <f t="shared" si="63"/>
        <v>1.7733699645630428E-55</v>
      </c>
      <c r="J402">
        <f t="shared" si="64"/>
        <v>5.7520711858912283E-20</v>
      </c>
      <c r="K402">
        <f t="shared" si="59"/>
        <v>-3.9922062399652418</v>
      </c>
      <c r="L402">
        <f t="shared" si="65"/>
        <v>15.937710662417414</v>
      </c>
    </row>
    <row r="403" spans="1:12" x14ac:dyDescent="0.25">
      <c r="A403">
        <f t="shared" si="66"/>
        <v>1049.5499999999822</v>
      </c>
      <c r="B403">
        <v>25</v>
      </c>
      <c r="C403">
        <f t="shared" si="60"/>
        <v>24.971402270930923</v>
      </c>
      <c r="D403">
        <f t="shared" si="61"/>
        <v>189.4696986056199</v>
      </c>
      <c r="E403">
        <f t="shared" si="62"/>
        <v>2.8597729069076649E-2</v>
      </c>
      <c r="F403">
        <f t="shared" si="63"/>
        <v>3.0577602000961169E-20</v>
      </c>
      <c r="G403">
        <f t="shared" si="63"/>
        <v>2.9001255633088844E-30</v>
      </c>
      <c r="H403">
        <f t="shared" si="63"/>
        <v>3.832272957027476E-42</v>
      </c>
      <c r="I403">
        <f t="shared" si="63"/>
        <v>6.3075407442608655E-56</v>
      </c>
      <c r="J403">
        <f t="shared" si="64"/>
        <v>3.0577602003861295E-20</v>
      </c>
      <c r="K403">
        <f t="shared" si="59"/>
        <v>2.8597729069076649E-2</v>
      </c>
      <c r="L403">
        <f t="shared" si="65"/>
        <v>8.1783010790831159E-4</v>
      </c>
    </row>
    <row r="404" spans="1:12" x14ac:dyDescent="0.25">
      <c r="A404">
        <f t="shared" si="66"/>
        <v>1049.5999999999822</v>
      </c>
      <c r="B404">
        <v>23</v>
      </c>
      <c r="C404">
        <f t="shared" si="60"/>
        <v>24.950598301896662</v>
      </c>
      <c r="D404">
        <f t="shared" si="61"/>
        <v>189.41969860561994</v>
      </c>
      <c r="E404">
        <f t="shared" si="62"/>
        <v>-1.9505983018966617</v>
      </c>
      <c r="F404">
        <f t="shared" si="63"/>
        <v>1.6188304461955891E-20</v>
      </c>
      <c r="G404">
        <f t="shared" si="63"/>
        <v>1.3465278515495351E-30</v>
      </c>
      <c r="H404">
        <f t="shared" si="63"/>
        <v>1.5478729834173212E-42</v>
      </c>
      <c r="I404">
        <f t="shared" si="63"/>
        <v>2.234290038763133E-56</v>
      </c>
      <c r="J404">
        <f t="shared" si="64"/>
        <v>1.618830446330242E-20</v>
      </c>
      <c r="K404">
        <f t="shared" si="59"/>
        <v>-1.9505983018966617</v>
      </c>
      <c r="L404">
        <f t="shared" si="65"/>
        <v>3.8048337353621404</v>
      </c>
    </row>
    <row r="405" spans="1:12" x14ac:dyDescent="0.25">
      <c r="A405">
        <f t="shared" si="66"/>
        <v>1049.6499999999821</v>
      </c>
      <c r="B405">
        <v>36</v>
      </c>
      <c r="C405">
        <f t="shared" si="60"/>
        <v>24.9297943328624</v>
      </c>
      <c r="D405">
        <f t="shared" si="61"/>
        <v>189.36969860561999</v>
      </c>
      <c r="E405">
        <f t="shared" si="62"/>
        <v>11.0702056671376</v>
      </c>
      <c r="F405">
        <f t="shared" si="63"/>
        <v>8.5352858966229797E-21</v>
      </c>
      <c r="G405">
        <f t="shared" si="63"/>
        <v>6.2263373684205899E-31</v>
      </c>
      <c r="H405">
        <f t="shared" si="63"/>
        <v>6.2263420368715011E-43</v>
      </c>
      <c r="I405">
        <f t="shared" si="63"/>
        <v>7.8820249040356632E-57</v>
      </c>
      <c r="J405">
        <f t="shared" si="64"/>
        <v>8.5352858972456133E-21</v>
      </c>
      <c r="K405">
        <f t="shared" si="59"/>
        <v>11.0702056671376</v>
      </c>
      <c r="L405">
        <f t="shared" si="65"/>
        <v>122.54945351272544</v>
      </c>
    </row>
    <row r="406" spans="1:12" x14ac:dyDescent="0.25">
      <c r="A406">
        <f t="shared" si="66"/>
        <v>1049.6999999999821</v>
      </c>
      <c r="B406">
        <v>35</v>
      </c>
      <c r="C406">
        <f t="shared" si="60"/>
        <v>24.908990363828138</v>
      </c>
      <c r="D406">
        <f t="shared" si="61"/>
        <v>189.31969860562003</v>
      </c>
      <c r="E406">
        <f t="shared" si="62"/>
        <v>10.091009636171862</v>
      </c>
      <c r="F406">
        <f t="shared" si="63"/>
        <v>4.4818111263323801E-21</v>
      </c>
      <c r="G406">
        <f t="shared" si="63"/>
        <v>2.8672708904293151E-31</v>
      </c>
      <c r="H406">
        <f t="shared" si="63"/>
        <v>2.4943040824021033E-43</v>
      </c>
      <c r="I406">
        <f t="shared" si="63"/>
        <v>2.7692032005920194E-57</v>
      </c>
      <c r="J406">
        <f t="shared" si="64"/>
        <v>4.4818111266191074E-21</v>
      </c>
      <c r="K406">
        <f t="shared" si="59"/>
        <v>10.091009636171862</v>
      </c>
      <c r="L406">
        <f t="shared" si="65"/>
        <v>101.82847547731336</v>
      </c>
    </row>
    <row r="407" spans="1:12" x14ac:dyDescent="0.25">
      <c r="A407">
        <f t="shared" si="66"/>
        <v>1049.749999999982</v>
      </c>
      <c r="B407">
        <v>30</v>
      </c>
      <c r="C407">
        <f t="shared" si="60"/>
        <v>24.888186394793877</v>
      </c>
      <c r="D407">
        <f t="shared" si="61"/>
        <v>189.26969860562008</v>
      </c>
      <c r="E407">
        <f t="shared" si="62"/>
        <v>5.1118136052061232</v>
      </c>
      <c r="F407">
        <f t="shared" si="63"/>
        <v>2.3437311751398135E-21</v>
      </c>
      <c r="G407">
        <f t="shared" si="63"/>
        <v>1.3149933940225255E-31</v>
      </c>
      <c r="H407">
        <f t="shared" si="63"/>
        <v>9.9514093052000365E-44</v>
      </c>
      <c r="I407">
        <f t="shared" si="63"/>
        <v>9.6892601321486203E-58</v>
      </c>
      <c r="J407">
        <f t="shared" si="64"/>
        <v>2.3437311752713128E-21</v>
      </c>
      <c r="K407">
        <f t="shared" si="59"/>
        <v>5.1118136052061232</v>
      </c>
      <c r="L407">
        <f t="shared" si="65"/>
        <v>26.130638334370424</v>
      </c>
    </row>
    <row r="408" spans="1:12" x14ac:dyDescent="0.25">
      <c r="A408">
        <f t="shared" si="66"/>
        <v>1049.799999999982</v>
      </c>
      <c r="B408">
        <v>26</v>
      </c>
      <c r="C408">
        <f t="shared" si="60"/>
        <v>24.867382425759615</v>
      </c>
      <c r="D408">
        <f t="shared" si="61"/>
        <v>189.21969860562012</v>
      </c>
      <c r="E408">
        <f t="shared" si="62"/>
        <v>1.1326175742403848</v>
      </c>
      <c r="F408">
        <f t="shared" si="63"/>
        <v>1.2206209283539695E-21</v>
      </c>
      <c r="G408">
        <f t="shared" si="63"/>
        <v>6.0061639831722444E-32</v>
      </c>
      <c r="H408">
        <f t="shared" si="63"/>
        <v>3.9540171602799994E-44</v>
      </c>
      <c r="I408">
        <f t="shared" si="63"/>
        <v>3.376332236870965E-58</v>
      </c>
      <c r="J408">
        <f t="shared" si="64"/>
        <v>1.220620928414031E-21</v>
      </c>
      <c r="K408">
        <f t="shared" si="59"/>
        <v>1.1326175742403848</v>
      </c>
      <c r="L408">
        <f t="shared" si="65"/>
        <v>1.2828225694781736</v>
      </c>
    </row>
    <row r="409" spans="1:12" x14ac:dyDescent="0.25">
      <c r="A409">
        <f t="shared" si="66"/>
        <v>1049.8499999999819</v>
      </c>
      <c r="B409">
        <v>28</v>
      </c>
      <c r="C409">
        <f t="shared" si="60"/>
        <v>24.846578456725354</v>
      </c>
      <c r="D409">
        <f t="shared" si="61"/>
        <v>189.16969860562017</v>
      </c>
      <c r="E409">
        <f t="shared" si="62"/>
        <v>3.1534215432746464</v>
      </c>
      <c r="F409">
        <f t="shared" si="63"/>
        <v>6.3310041148652413E-22</v>
      </c>
      <c r="G409">
        <f t="shared" si="63"/>
        <v>2.7320558193658713E-32</v>
      </c>
      <c r="H409">
        <f t="shared" si="63"/>
        <v>1.564628652354283E-44</v>
      </c>
      <c r="I409">
        <f t="shared" si="63"/>
        <v>1.1717055949489369E-58</v>
      </c>
      <c r="J409">
        <f t="shared" si="64"/>
        <v>6.3310041151384469E-22</v>
      </c>
      <c r="K409">
        <f t="shared" si="59"/>
        <v>3.1534215432746464</v>
      </c>
      <c r="L409">
        <f t="shared" si="65"/>
        <v>9.9440674295886531</v>
      </c>
    </row>
    <row r="410" spans="1:12" x14ac:dyDescent="0.25">
      <c r="A410">
        <f t="shared" si="66"/>
        <v>1049.8999999999819</v>
      </c>
      <c r="B410">
        <v>26</v>
      </c>
      <c r="C410">
        <f t="shared" si="60"/>
        <v>24.825774487691092</v>
      </c>
      <c r="D410">
        <f t="shared" si="61"/>
        <v>189.11969860562021</v>
      </c>
      <c r="E410">
        <f t="shared" si="62"/>
        <v>1.174225512308908</v>
      </c>
      <c r="F410">
        <f t="shared" si="63"/>
        <v>3.2702665211096054E-22</v>
      </c>
      <c r="G410">
        <f t="shared" si="63"/>
        <v>1.2376581897221405E-32</v>
      </c>
      <c r="H410">
        <f t="shared" si="63"/>
        <v>6.1659894451372904E-45</v>
      </c>
      <c r="I410">
        <f t="shared" si="63"/>
        <v>4.04958576086393E-59</v>
      </c>
      <c r="J410">
        <f t="shared" si="64"/>
        <v>3.2702665212333713E-22</v>
      </c>
      <c r="K410">
        <f t="shared" si="59"/>
        <v>1.174225512308908</v>
      </c>
      <c r="L410">
        <f t="shared" si="65"/>
        <v>1.3788055537571176</v>
      </c>
    </row>
    <row r="411" spans="1:12" x14ac:dyDescent="0.25">
      <c r="A411">
        <f t="shared" si="66"/>
        <v>1049.9499999999819</v>
      </c>
      <c r="B411">
        <v>23</v>
      </c>
      <c r="C411">
        <f t="shared" si="60"/>
        <v>24.80497051865683</v>
      </c>
      <c r="D411">
        <f t="shared" si="61"/>
        <v>189.06969860562026</v>
      </c>
      <c r="E411">
        <f t="shared" si="62"/>
        <v>-1.8049705186568303</v>
      </c>
      <c r="F411">
        <f t="shared" si="63"/>
        <v>1.6823349588615776E-22</v>
      </c>
      <c r="G411">
        <f t="shared" si="63"/>
        <v>5.583810105346716E-33</v>
      </c>
      <c r="H411">
        <f t="shared" si="63"/>
        <v>2.41998705935144E-45</v>
      </c>
      <c r="I411">
        <f t="shared" si="63"/>
        <v>1.3938674181810813E-59</v>
      </c>
      <c r="J411">
        <f t="shared" si="64"/>
        <v>1.6823349589174157E-22</v>
      </c>
      <c r="K411">
        <f t="shared" si="59"/>
        <v>-1.8049705186568303</v>
      </c>
      <c r="L411">
        <f t="shared" si="65"/>
        <v>3.2579185732203073</v>
      </c>
    </row>
    <row r="412" spans="1:12" x14ac:dyDescent="0.25">
      <c r="A412">
        <f t="shared" si="66"/>
        <v>1049.9999999999818</v>
      </c>
      <c r="B412">
        <v>30</v>
      </c>
      <c r="C412">
        <f t="shared" si="60"/>
        <v>24.784166549622569</v>
      </c>
      <c r="D412">
        <f t="shared" si="61"/>
        <v>189.01969860562031</v>
      </c>
      <c r="E412">
        <f t="shared" si="62"/>
        <v>5.2158334503774313</v>
      </c>
      <c r="F412">
        <f t="shared" si="63"/>
        <v>8.6190730124990213E-23</v>
      </c>
      <c r="G412">
        <f t="shared" si="63"/>
        <v>2.5088767649194856E-33</v>
      </c>
      <c r="H412">
        <f t="shared" si="63"/>
        <v>9.4589314703106103E-46</v>
      </c>
      <c r="I412">
        <f t="shared" si="63"/>
        <v>4.7780545206165388E-60</v>
      </c>
      <c r="J412">
        <f t="shared" si="64"/>
        <v>8.6190730127499094E-23</v>
      </c>
      <c r="K412">
        <f t="shared" si="59"/>
        <v>5.2158334503774313</v>
      </c>
      <c r="L412">
        <f t="shared" si="65"/>
        <v>27.204918582076139</v>
      </c>
    </row>
    <row r="413" spans="1:12" x14ac:dyDescent="0.25">
      <c r="A413">
        <f t="shared" si="66"/>
        <v>1050.0499999999818</v>
      </c>
      <c r="B413">
        <v>22</v>
      </c>
      <c r="C413">
        <f t="shared" si="60"/>
        <v>24.763362580588307</v>
      </c>
      <c r="D413">
        <f t="shared" si="61"/>
        <v>188.96969860562035</v>
      </c>
      <c r="E413">
        <f t="shared" si="62"/>
        <v>-2.7633625805883071</v>
      </c>
      <c r="F413">
        <f t="shared" si="63"/>
        <v>4.3977184175683167E-23</v>
      </c>
      <c r="G413">
        <f t="shared" si="63"/>
        <v>1.1226562210607599E-33</v>
      </c>
      <c r="H413">
        <f t="shared" si="63"/>
        <v>3.6820517081609561E-46</v>
      </c>
      <c r="I413">
        <f t="shared" si="63"/>
        <v>1.6311710471629901E-60</v>
      </c>
      <c r="J413">
        <f t="shared" si="64"/>
        <v>4.3977184176805822E-23</v>
      </c>
      <c r="K413">
        <f t="shared" si="59"/>
        <v>-2.7633625805883071</v>
      </c>
      <c r="L413">
        <f t="shared" si="65"/>
        <v>7.6361727517956677</v>
      </c>
    </row>
    <row r="414" spans="1:12" x14ac:dyDescent="0.25">
      <c r="A414">
        <f t="shared" si="66"/>
        <v>1050.0999999999817</v>
      </c>
      <c r="B414">
        <v>24</v>
      </c>
      <c r="C414">
        <f t="shared" si="60"/>
        <v>24.742558611554045</v>
      </c>
      <c r="D414">
        <f t="shared" si="61"/>
        <v>188.9196986056204</v>
      </c>
      <c r="E414">
        <f t="shared" si="62"/>
        <v>-0.74255861155404546</v>
      </c>
      <c r="F414">
        <f t="shared" si="63"/>
        <v>2.2346681842460606E-23</v>
      </c>
      <c r="G414">
        <f t="shared" si="63"/>
        <v>5.0030289259691439E-34</v>
      </c>
      <c r="H414">
        <f t="shared" si="63"/>
        <v>1.4274353771097288E-46</v>
      </c>
      <c r="I414">
        <f t="shared" si="63"/>
        <v>5.5458315762763498E-61</v>
      </c>
      <c r="J414">
        <f t="shared" si="64"/>
        <v>2.2346681842960908E-23</v>
      </c>
      <c r="K414">
        <f t="shared" si="59"/>
        <v>-0.74255861155404546</v>
      </c>
      <c r="L414">
        <f t="shared" si="65"/>
        <v>0.55139329159307182</v>
      </c>
    </row>
    <row r="415" spans="1:12" x14ac:dyDescent="0.25">
      <c r="A415">
        <f t="shared" si="66"/>
        <v>1050.1499999999817</v>
      </c>
      <c r="B415">
        <v>33</v>
      </c>
      <c r="C415">
        <f t="shared" si="60"/>
        <v>24.721754642519784</v>
      </c>
      <c r="D415">
        <f t="shared" si="61"/>
        <v>188.86969860562044</v>
      </c>
      <c r="E415">
        <f t="shared" si="62"/>
        <v>8.2782453574802162</v>
      </c>
      <c r="F415">
        <f t="shared" si="63"/>
        <v>1.1308823917774626E-23</v>
      </c>
      <c r="G415">
        <f t="shared" si="63"/>
        <v>2.2204347176122521E-34</v>
      </c>
      <c r="H415">
        <f t="shared" si="63"/>
        <v>5.5111444914394285E-47</v>
      </c>
      <c r="I415">
        <f t="shared" si="63"/>
        <v>1.877814191192037E-61</v>
      </c>
      <c r="J415">
        <f t="shared" si="64"/>
        <v>1.1308823917996669E-23</v>
      </c>
      <c r="K415">
        <f t="shared" si="59"/>
        <v>8.2782453574802162</v>
      </c>
      <c r="L415">
        <f t="shared" si="65"/>
        <v>68.529346198642756</v>
      </c>
    </row>
    <row r="416" spans="1:12" x14ac:dyDescent="0.25">
      <c r="A416">
        <f t="shared" si="66"/>
        <v>1050.1999999999816</v>
      </c>
      <c r="B416">
        <v>35</v>
      </c>
      <c r="C416">
        <f t="shared" si="60"/>
        <v>24.700950673485522</v>
      </c>
      <c r="D416">
        <f t="shared" si="61"/>
        <v>188.81969860562049</v>
      </c>
      <c r="E416">
        <f t="shared" si="62"/>
        <v>10.299049326514478</v>
      </c>
      <c r="F416">
        <f t="shared" si="63"/>
        <v>5.6995505117370928E-24</v>
      </c>
      <c r="G416">
        <f t="shared" si="63"/>
        <v>9.8143552284884462E-35</v>
      </c>
      <c r="H416">
        <f t="shared" si="63"/>
        <v>2.1190729503008691E-47</v>
      </c>
      <c r="I416">
        <f t="shared" si="63"/>
        <v>6.3322394078635323E-62</v>
      </c>
      <c r="J416">
        <f t="shared" si="64"/>
        <v>5.6995505118352363E-24</v>
      </c>
      <c r="K416">
        <f t="shared" si="59"/>
        <v>10.299049326514478</v>
      </c>
      <c r="L416">
        <f t="shared" si="65"/>
        <v>106.07041702997832</v>
      </c>
    </row>
    <row r="417" spans="1:12" x14ac:dyDescent="0.25">
      <c r="A417">
        <f t="shared" si="66"/>
        <v>1050.2499999999816</v>
      </c>
      <c r="B417">
        <v>30</v>
      </c>
      <c r="C417">
        <f t="shared" si="60"/>
        <v>24.680146704451261</v>
      </c>
      <c r="D417">
        <f t="shared" si="61"/>
        <v>188.76969860562053</v>
      </c>
      <c r="E417">
        <f t="shared" si="62"/>
        <v>5.3198532955487394</v>
      </c>
      <c r="F417">
        <f t="shared" si="63"/>
        <v>2.8607673499505568E-24</v>
      </c>
      <c r="G417">
        <f t="shared" si="63"/>
        <v>4.3202045089807751E-35</v>
      </c>
      <c r="H417">
        <f t="shared" si="63"/>
        <v>8.1146312064022473E-48</v>
      </c>
      <c r="I417">
        <f t="shared" si="63"/>
        <v>2.1265754911405445E-62</v>
      </c>
      <c r="J417">
        <f t="shared" si="64"/>
        <v>2.8607673499937587E-24</v>
      </c>
      <c r="K417">
        <f t="shared" si="59"/>
        <v>5.3198532955487394</v>
      </c>
      <c r="L417">
        <f t="shared" si="65"/>
        <v>28.300839086160785</v>
      </c>
    </row>
    <row r="418" spans="1:12" x14ac:dyDescent="0.25">
      <c r="A418">
        <f t="shared" si="66"/>
        <v>1050.2999999999815</v>
      </c>
      <c r="B418">
        <v>23</v>
      </c>
      <c r="C418">
        <f t="shared" si="60"/>
        <v>24.659342735416999</v>
      </c>
      <c r="D418">
        <f t="shared" si="61"/>
        <v>188.71969860562058</v>
      </c>
      <c r="E418">
        <f t="shared" si="62"/>
        <v>-1.6593427354169989</v>
      </c>
      <c r="F418">
        <f t="shared" si="63"/>
        <v>1.4300237253918416E-24</v>
      </c>
      <c r="G418">
        <f t="shared" si="63"/>
        <v>1.8939373435276585E-35</v>
      </c>
      <c r="H418">
        <f t="shared" si="63"/>
        <v>3.0946421361470944E-48</v>
      </c>
      <c r="I418">
        <f t="shared" si="63"/>
        <v>7.1125126387701209E-63</v>
      </c>
      <c r="J418">
        <f t="shared" si="64"/>
        <v>1.4300237254107811E-24</v>
      </c>
      <c r="K418">
        <f t="shared" si="59"/>
        <v>-1.6593427354169989</v>
      </c>
      <c r="L418">
        <f t="shared" si="65"/>
        <v>2.7534183135811685</v>
      </c>
    </row>
    <row r="419" spans="1:12" x14ac:dyDescent="0.25">
      <c r="A419">
        <f t="shared" si="66"/>
        <v>1050.3499999999815</v>
      </c>
      <c r="B419">
        <v>29</v>
      </c>
      <c r="C419">
        <f t="shared" si="60"/>
        <v>24.638538766382737</v>
      </c>
      <c r="D419">
        <f t="shared" si="61"/>
        <v>188.66969860562062</v>
      </c>
      <c r="E419">
        <f t="shared" si="62"/>
        <v>4.3614612336172627</v>
      </c>
      <c r="F419">
        <f t="shared" si="63"/>
        <v>7.1190609951116223E-25</v>
      </c>
      <c r="G419">
        <f t="shared" si="63"/>
        <v>8.2688607330585221E-36</v>
      </c>
      <c r="H419">
        <f t="shared" si="63"/>
        <v>1.1753598492632656E-48</v>
      </c>
      <c r="I419">
        <f t="shared" si="63"/>
        <v>2.3691036764318015E-63</v>
      </c>
      <c r="J419">
        <f t="shared" si="64"/>
        <v>7.119060995194311E-25</v>
      </c>
      <c r="K419">
        <f t="shared" si="59"/>
        <v>4.3614612336172627</v>
      </c>
      <c r="L419">
        <f t="shared" si="65"/>
        <v>19.022344092346216</v>
      </c>
    </row>
    <row r="420" spans="1:12" x14ac:dyDescent="0.25">
      <c r="A420">
        <f t="shared" si="66"/>
        <v>1050.3999999999814</v>
      </c>
      <c r="B420">
        <v>34</v>
      </c>
      <c r="C420">
        <f t="shared" si="60"/>
        <v>24.617734797348476</v>
      </c>
      <c r="D420">
        <f t="shared" si="61"/>
        <v>188.61969860562067</v>
      </c>
      <c r="E420">
        <f t="shared" si="62"/>
        <v>9.3822652026515243</v>
      </c>
      <c r="F420">
        <f t="shared" si="63"/>
        <v>3.5295631266689279E-25</v>
      </c>
      <c r="G420">
        <f t="shared" si="63"/>
        <v>3.595377666232233E-36</v>
      </c>
      <c r="H420">
        <f t="shared" si="63"/>
        <v>4.4458011733833438E-49</v>
      </c>
      <c r="I420">
        <f t="shared" si="63"/>
        <v>7.85893778934935E-64</v>
      </c>
      <c r="J420">
        <f t="shared" si="64"/>
        <v>3.5295631267048815E-25</v>
      </c>
      <c r="K420">
        <f t="shared" si="59"/>
        <v>9.3822652026515243</v>
      </c>
      <c r="L420">
        <f t="shared" si="65"/>
        <v>88.026900332885646</v>
      </c>
    </row>
    <row r="421" spans="1:12" x14ac:dyDescent="0.25">
      <c r="A421">
        <f t="shared" si="66"/>
        <v>1050.4499999999814</v>
      </c>
      <c r="B421">
        <v>30</v>
      </c>
      <c r="C421">
        <f t="shared" si="60"/>
        <v>24.596930828314214</v>
      </c>
      <c r="D421">
        <f t="shared" si="61"/>
        <v>188.56969860562072</v>
      </c>
      <c r="E421">
        <f t="shared" si="62"/>
        <v>5.4030691716857859</v>
      </c>
      <c r="F421">
        <f t="shared" si="63"/>
        <v>1.7427615201067658E-25</v>
      </c>
      <c r="G421">
        <f t="shared" si="63"/>
        <v>1.5569050379069806E-36</v>
      </c>
      <c r="H421">
        <f t="shared" si="63"/>
        <v>1.674742301226563E-49</v>
      </c>
      <c r="I421">
        <f t="shared" si="63"/>
        <v>2.5963450198266962E-64</v>
      </c>
      <c r="J421">
        <f t="shared" si="64"/>
        <v>1.7427615201223349E-25</v>
      </c>
      <c r="K421">
        <f t="shared" si="59"/>
        <v>5.4030691716857859</v>
      </c>
      <c r="L421">
        <f t="shared" si="65"/>
        <v>29.193156474021325</v>
      </c>
    </row>
    <row r="422" spans="1:12" x14ac:dyDescent="0.25">
      <c r="A422">
        <f t="shared" si="66"/>
        <v>1050.4999999999814</v>
      </c>
      <c r="B422">
        <v>35</v>
      </c>
      <c r="C422">
        <f t="shared" si="60"/>
        <v>24.576126859279952</v>
      </c>
      <c r="D422">
        <f t="shared" si="61"/>
        <v>188.51969860562076</v>
      </c>
      <c r="E422">
        <f t="shared" si="62"/>
        <v>10.423873140720048</v>
      </c>
      <c r="F422">
        <f t="shared" si="63"/>
        <v>8.5698602415198672E-26</v>
      </c>
      <c r="G422">
        <f t="shared" si="63"/>
        <v>6.714265343403331E-37</v>
      </c>
      <c r="H422">
        <f t="shared" si="63"/>
        <v>6.2829660444587726E-50</v>
      </c>
      <c r="I422">
        <f t="shared" si="63"/>
        <v>8.542396501570158E-65</v>
      </c>
      <c r="J422">
        <f t="shared" si="64"/>
        <v>8.5698602415870105E-26</v>
      </c>
      <c r="K422">
        <f t="shared" si="59"/>
        <v>10.423873140720048</v>
      </c>
      <c r="L422">
        <f t="shared" si="65"/>
        <v>108.65713125382483</v>
      </c>
    </row>
    <row r="423" spans="1:12" x14ac:dyDescent="0.25">
      <c r="A423">
        <f t="shared" si="66"/>
        <v>1050.5499999999813</v>
      </c>
      <c r="B423">
        <v>40</v>
      </c>
      <c r="C423">
        <f t="shared" si="60"/>
        <v>24.555322890245691</v>
      </c>
      <c r="D423">
        <f t="shared" si="61"/>
        <v>188.46969860562081</v>
      </c>
      <c r="E423">
        <f t="shared" si="62"/>
        <v>15.444677109754309</v>
      </c>
      <c r="F423">
        <f t="shared" si="63"/>
        <v>4.1968967534154861E-26</v>
      </c>
      <c r="G423">
        <f t="shared" si="63"/>
        <v>2.8837236908729832E-37</v>
      </c>
      <c r="H423">
        <f t="shared" si="63"/>
        <v>2.3474708277987762E-50</v>
      </c>
      <c r="I423">
        <f t="shared" si="63"/>
        <v>2.7990832544852794E-65</v>
      </c>
      <c r="J423">
        <f t="shared" si="64"/>
        <v>4.1968967534443236E-26</v>
      </c>
      <c r="K423">
        <f t="shared" si="59"/>
        <v>15.444677109754309</v>
      </c>
      <c r="L423">
        <f t="shared" si="65"/>
        <v>238.53805102456872</v>
      </c>
    </row>
    <row r="424" spans="1:12" x14ac:dyDescent="0.25">
      <c r="A424">
        <f t="shared" si="66"/>
        <v>1050.5999999999813</v>
      </c>
      <c r="B424">
        <v>28</v>
      </c>
      <c r="C424">
        <f t="shared" si="60"/>
        <v>24.534518921211429</v>
      </c>
      <c r="D424">
        <f t="shared" si="61"/>
        <v>188.41969860562085</v>
      </c>
      <c r="E424">
        <f t="shared" si="62"/>
        <v>3.4654810787885708</v>
      </c>
      <c r="F424">
        <f t="shared" si="63"/>
        <v>2.0469234437231213E-26</v>
      </c>
      <c r="G424">
        <f t="shared" si="63"/>
        <v>1.2334670686978944E-37</v>
      </c>
      <c r="H424">
        <f t="shared" si="63"/>
        <v>8.7348301405452822E-51</v>
      </c>
      <c r="I424">
        <f t="shared" si="63"/>
        <v>9.1342033372888673E-66</v>
      </c>
      <c r="J424">
        <f t="shared" si="64"/>
        <v>2.046923443735456E-26</v>
      </c>
      <c r="K424">
        <f t="shared" si="59"/>
        <v>3.4654810787885708</v>
      </c>
      <c r="L424">
        <f t="shared" si="65"/>
        <v>12.009559107441596</v>
      </c>
    </row>
    <row r="425" spans="1:12" x14ac:dyDescent="0.25">
      <c r="A425">
        <f t="shared" si="66"/>
        <v>1050.6499999999812</v>
      </c>
      <c r="B425">
        <v>30</v>
      </c>
      <c r="C425">
        <f t="shared" si="60"/>
        <v>24.513714952177168</v>
      </c>
      <c r="D425">
        <f t="shared" si="61"/>
        <v>188.3696986056209</v>
      </c>
      <c r="E425">
        <f t="shared" si="62"/>
        <v>5.4862850478228324</v>
      </c>
      <c r="F425">
        <f t="shared" si="63"/>
        <v>9.9424561317673176E-27</v>
      </c>
      <c r="G425">
        <f t="shared" si="63"/>
        <v>5.2543650410488857E-38</v>
      </c>
      <c r="H425">
        <f t="shared" si="63"/>
        <v>3.2368866599761724E-51</v>
      </c>
      <c r="I425">
        <f t="shared" si="63"/>
        <v>2.9685495548444818E-66</v>
      </c>
      <c r="J425">
        <f t="shared" si="64"/>
        <v>9.9424561318198618E-27</v>
      </c>
      <c r="K425">
        <f t="shared" si="59"/>
        <v>5.4862850478228324</v>
      </c>
      <c r="L425">
        <f t="shared" si="65"/>
        <v>30.099323625964377</v>
      </c>
    </row>
    <row r="426" spans="1:12" x14ac:dyDescent="0.25">
      <c r="A426">
        <f t="shared" si="66"/>
        <v>1050.6999999999812</v>
      </c>
      <c r="B426">
        <v>19</v>
      </c>
      <c r="C426">
        <f t="shared" si="60"/>
        <v>24.492910983142906</v>
      </c>
      <c r="D426">
        <f t="shared" si="61"/>
        <v>188.31969860562094</v>
      </c>
      <c r="E426">
        <f t="shared" si="62"/>
        <v>-5.4929109831429059</v>
      </c>
      <c r="F426">
        <f t="shared" si="63"/>
        <v>4.8095510140446587E-27</v>
      </c>
      <c r="G426">
        <f t="shared" si="63"/>
        <v>2.229110988942703E-38</v>
      </c>
      <c r="H426">
        <f t="shared" si="63"/>
        <v>1.1945911425371488E-51</v>
      </c>
      <c r="I426">
        <f t="shared" si="63"/>
        <v>9.6080819742478858E-67</v>
      </c>
      <c r="J426">
        <f t="shared" si="64"/>
        <v>4.8095510140669496E-27</v>
      </c>
      <c r="K426">
        <f t="shared" si="59"/>
        <v>-5.4929109831429059</v>
      </c>
      <c r="L426">
        <f t="shared" si="65"/>
        <v>30.172071068731967</v>
      </c>
    </row>
    <row r="427" spans="1:12" x14ac:dyDescent="0.25">
      <c r="A427">
        <f t="shared" si="66"/>
        <v>1050.7499999999811</v>
      </c>
      <c r="B427">
        <v>30</v>
      </c>
      <c r="C427">
        <f t="shared" si="60"/>
        <v>24.472107014108644</v>
      </c>
      <c r="D427">
        <f t="shared" si="61"/>
        <v>188.26969860562099</v>
      </c>
      <c r="E427">
        <f t="shared" si="62"/>
        <v>5.5278929858913557</v>
      </c>
      <c r="F427">
        <f t="shared" si="63"/>
        <v>2.3170433353488712E-27</v>
      </c>
      <c r="G427">
        <f t="shared" si="63"/>
        <v>9.4180699729967868E-39</v>
      </c>
      <c r="H427">
        <f t="shared" si="63"/>
        <v>4.3906604914001587E-52</v>
      </c>
      <c r="I427">
        <f t="shared" si="63"/>
        <v>3.0970474913257768E-67</v>
      </c>
      <c r="J427">
        <f t="shared" si="64"/>
        <v>2.3170433353582894E-27</v>
      </c>
      <c r="K427">
        <f t="shared" si="59"/>
        <v>5.5278929858913557</v>
      </c>
      <c r="L427">
        <f t="shared" si="65"/>
        <v>30.557600863466849</v>
      </c>
    </row>
    <row r="428" spans="1:12" x14ac:dyDescent="0.25">
      <c r="A428">
        <f t="shared" si="66"/>
        <v>1050.7999999999811</v>
      </c>
      <c r="B428">
        <v>26</v>
      </c>
      <c r="C428">
        <f t="shared" si="60"/>
        <v>24.451303045074383</v>
      </c>
      <c r="D428">
        <f t="shared" si="61"/>
        <v>188.21969860562103</v>
      </c>
      <c r="E428">
        <f t="shared" si="62"/>
        <v>1.5486969549256173</v>
      </c>
      <c r="F428">
        <f t="shared" si="63"/>
        <v>1.111687048378796E-27</v>
      </c>
      <c r="G428">
        <f t="shared" si="63"/>
        <v>3.9628798155073688E-39</v>
      </c>
      <c r="H428">
        <f t="shared" si="63"/>
        <v>1.6071602833313316E-52</v>
      </c>
      <c r="I428">
        <f t="shared" si="63"/>
        <v>9.9420924919500256E-68</v>
      </c>
      <c r="J428">
        <f t="shared" si="64"/>
        <v>1.1116870483827589E-27</v>
      </c>
      <c r="K428">
        <f t="shared" si="59"/>
        <v>1.5486969549256173</v>
      </c>
      <c r="L428">
        <f t="shared" si="65"/>
        <v>2.3984622581958797</v>
      </c>
    </row>
    <row r="429" spans="1:12" x14ac:dyDescent="0.25">
      <c r="A429">
        <f t="shared" si="66"/>
        <v>1050.849999999981</v>
      </c>
      <c r="B429">
        <v>16</v>
      </c>
      <c r="C429">
        <f t="shared" si="60"/>
        <v>24.430499076040121</v>
      </c>
      <c r="D429">
        <f t="shared" si="61"/>
        <v>188.16969860562108</v>
      </c>
      <c r="E429">
        <f t="shared" si="62"/>
        <v>-8.4304990760401211</v>
      </c>
      <c r="F429">
        <f t="shared" si="63"/>
        <v>5.3118977213571598E-28</v>
      </c>
      <c r="G429">
        <f t="shared" si="63"/>
        <v>1.6606520992717978E-39</v>
      </c>
      <c r="H429">
        <f t="shared" si="63"/>
        <v>5.8587814132692711E-53</v>
      </c>
      <c r="I429">
        <f t="shared" si="63"/>
        <v>3.1785313690661008E-68</v>
      </c>
      <c r="J429">
        <f t="shared" si="64"/>
        <v>5.3118977213737665E-28</v>
      </c>
      <c r="K429">
        <f t="shared" si="59"/>
        <v>-8.4304990760401211</v>
      </c>
      <c r="L429">
        <f t="shared" si="65"/>
        <v>71.073314671113337</v>
      </c>
    </row>
    <row r="430" spans="1:12" x14ac:dyDescent="0.25">
      <c r="A430">
        <f t="shared" si="66"/>
        <v>1050.899999999981</v>
      </c>
      <c r="B430">
        <v>30</v>
      </c>
      <c r="C430">
        <f t="shared" si="60"/>
        <v>24.409695107005859</v>
      </c>
      <c r="D430">
        <f t="shared" si="61"/>
        <v>188.11969860562112</v>
      </c>
      <c r="E430">
        <f t="shared" si="62"/>
        <v>5.5903048929941406</v>
      </c>
      <c r="F430">
        <f t="shared" si="63"/>
        <v>2.5277588015798705E-28</v>
      </c>
      <c r="G430">
        <f t="shared" si="63"/>
        <v>6.9305098473151976E-40</v>
      </c>
      <c r="H430">
        <f t="shared" si="63"/>
        <v>2.127032704413085E-53</v>
      </c>
      <c r="I430">
        <f t="shared" si="63"/>
        <v>1.0120313671614334E-68</v>
      </c>
      <c r="J430">
        <f t="shared" si="64"/>
        <v>2.5277588015868012E-28</v>
      </c>
      <c r="K430">
        <f t="shared" si="59"/>
        <v>5.5903048929941406</v>
      </c>
      <c r="L430">
        <f t="shared" si="65"/>
        <v>31.25150879663423</v>
      </c>
    </row>
    <row r="431" spans="1:12" x14ac:dyDescent="0.25">
      <c r="A431">
        <f t="shared" si="66"/>
        <v>1050.9499999999809</v>
      </c>
      <c r="B431">
        <v>30</v>
      </c>
      <c r="C431">
        <f t="shared" si="60"/>
        <v>24.388891137971598</v>
      </c>
      <c r="D431">
        <f t="shared" si="61"/>
        <v>188.06969860562117</v>
      </c>
      <c r="E431">
        <f t="shared" si="62"/>
        <v>5.6111088620284022</v>
      </c>
      <c r="F431">
        <f t="shared" si="63"/>
        <v>1.1979545103156343E-28</v>
      </c>
      <c r="G431">
        <f t="shared" si="63"/>
        <v>2.8805172461351729E-40</v>
      </c>
      <c r="H431">
        <f t="shared" si="63"/>
        <v>7.6905926508355327E-54</v>
      </c>
      <c r="I431">
        <f t="shared" si="63"/>
        <v>3.209077559254448E-69</v>
      </c>
      <c r="J431">
        <f t="shared" si="64"/>
        <v>1.1979545103185149E-28</v>
      </c>
      <c r="K431">
        <f t="shared" si="59"/>
        <v>5.6111088620284022</v>
      </c>
      <c r="L431">
        <f t="shared" si="65"/>
        <v>31.48454266153367</v>
      </c>
    </row>
    <row r="432" spans="1:12" x14ac:dyDescent="0.25">
      <c r="A432">
        <f t="shared" si="66"/>
        <v>1050.9999999999809</v>
      </c>
      <c r="B432">
        <v>21</v>
      </c>
      <c r="C432">
        <f t="shared" si="60"/>
        <v>24.368087168937336</v>
      </c>
      <c r="D432">
        <f t="shared" si="61"/>
        <v>188.01969860562122</v>
      </c>
      <c r="E432">
        <f t="shared" si="62"/>
        <v>-3.3680871689373362</v>
      </c>
      <c r="F432">
        <f t="shared" si="63"/>
        <v>5.654103985944923E-29</v>
      </c>
      <c r="G432">
        <f t="shared" si="63"/>
        <v>1.1923247068509814E-40</v>
      </c>
      <c r="H432">
        <f t="shared" si="63"/>
        <v>2.7692630975212349E-54</v>
      </c>
      <c r="I432">
        <f t="shared" si="63"/>
        <v>1.013410086428158E-69</v>
      </c>
      <c r="J432">
        <f t="shared" si="64"/>
        <v>5.6541039859568464E-29</v>
      </c>
      <c r="K432">
        <f t="shared" si="59"/>
        <v>-3.3680871689373362</v>
      </c>
      <c r="L432">
        <f t="shared" si="65"/>
        <v>11.34401117756032</v>
      </c>
    </row>
    <row r="433" spans="1:12" x14ac:dyDescent="0.25">
      <c r="A433">
        <f t="shared" si="66"/>
        <v>1051.0499999999809</v>
      </c>
      <c r="B433">
        <v>32</v>
      </c>
      <c r="C433">
        <f t="shared" si="60"/>
        <v>24.347283199903075</v>
      </c>
      <c r="D433">
        <f t="shared" si="61"/>
        <v>187.96969860562126</v>
      </c>
      <c r="E433">
        <f t="shared" si="62"/>
        <v>7.6527168000969255</v>
      </c>
      <c r="F433">
        <f t="shared" si="63"/>
        <v>2.6577004173787453E-29</v>
      </c>
      <c r="G433">
        <f t="shared" si="63"/>
        <v>4.9151567845157655E-41</v>
      </c>
      <c r="H433">
        <f t="shared" si="63"/>
        <v>9.930872290849017E-55</v>
      </c>
      <c r="I433">
        <f t="shared" si="63"/>
        <v>3.1871976765516467E-70</v>
      </c>
      <c r="J433">
        <f t="shared" si="64"/>
        <v>2.6577004173836605E-29</v>
      </c>
      <c r="K433">
        <f t="shared" si="59"/>
        <v>7.6527168000969255</v>
      </c>
      <c r="L433">
        <f t="shared" si="65"/>
        <v>58.564074422485724</v>
      </c>
    </row>
    <row r="434" spans="1:12" x14ac:dyDescent="0.25">
      <c r="A434">
        <f t="shared" si="66"/>
        <v>1051.0999999999808</v>
      </c>
      <c r="B434">
        <v>30</v>
      </c>
      <c r="C434">
        <f t="shared" si="60"/>
        <v>24.326479230868813</v>
      </c>
      <c r="D434">
        <f t="shared" si="61"/>
        <v>187.91969860562131</v>
      </c>
      <c r="E434">
        <f t="shared" si="62"/>
        <v>5.6735207691311871</v>
      </c>
      <c r="F434">
        <f t="shared" si="63"/>
        <v>1.2441336211347671E-29</v>
      </c>
      <c r="G434">
        <f t="shared" si="63"/>
        <v>2.0178969159728029E-41</v>
      </c>
      <c r="H434">
        <f t="shared" si="63"/>
        <v>3.546739929232132E-55</v>
      </c>
      <c r="I434">
        <f t="shared" si="63"/>
        <v>9.9827810634210304E-71</v>
      </c>
      <c r="J434">
        <f t="shared" si="64"/>
        <v>1.244133621136785E-29</v>
      </c>
      <c r="K434">
        <f t="shared" si="59"/>
        <v>5.6735207691311871</v>
      </c>
      <c r="L434">
        <f t="shared" si="65"/>
        <v>32.188837917762939</v>
      </c>
    </row>
    <row r="435" spans="1:12" x14ac:dyDescent="0.25">
      <c r="A435">
        <f t="shared" si="66"/>
        <v>1051.1499999999808</v>
      </c>
      <c r="B435">
        <v>26</v>
      </c>
      <c r="C435">
        <f t="shared" si="60"/>
        <v>24.305675261834551</v>
      </c>
      <c r="D435">
        <f t="shared" si="61"/>
        <v>187.86969860562135</v>
      </c>
      <c r="E435">
        <f t="shared" si="62"/>
        <v>1.6943247381654487</v>
      </c>
      <c r="F435">
        <f t="shared" si="63"/>
        <v>5.8002511267464368E-30</v>
      </c>
      <c r="G435">
        <f t="shared" si="63"/>
        <v>8.2504824781243335E-42</v>
      </c>
      <c r="H435">
        <f t="shared" si="63"/>
        <v>1.2615081488900709E-55</v>
      </c>
      <c r="I435">
        <f t="shared" si="63"/>
        <v>3.1139587956332587E-71</v>
      </c>
      <c r="J435">
        <f t="shared" si="64"/>
        <v>5.800251126754687E-30</v>
      </c>
      <c r="K435">
        <f t="shared" si="59"/>
        <v>1.6943247381654487</v>
      </c>
      <c r="L435">
        <f t="shared" si="65"/>
        <v>2.8707363183594161</v>
      </c>
    </row>
    <row r="436" spans="1:12" x14ac:dyDescent="0.25">
      <c r="A436">
        <f t="shared" si="66"/>
        <v>1051.1999999999807</v>
      </c>
      <c r="B436">
        <v>21</v>
      </c>
      <c r="C436">
        <f t="shared" si="60"/>
        <v>24.28487129280029</v>
      </c>
      <c r="D436">
        <f t="shared" si="61"/>
        <v>187.8196986056214</v>
      </c>
      <c r="E436">
        <f t="shared" si="62"/>
        <v>-3.2848712928002897</v>
      </c>
      <c r="F436">
        <f t="shared" si="63"/>
        <v>2.6930557031591166E-30</v>
      </c>
      <c r="G436">
        <f t="shared" si="63"/>
        <v>3.3595296992983426E-42</v>
      </c>
      <c r="H436">
        <f t="shared" si="63"/>
        <v>4.4685800776608903E-56</v>
      </c>
      <c r="I436">
        <f t="shared" si="63"/>
        <v>9.6737073614060513E-72</v>
      </c>
      <c r="J436">
        <f t="shared" si="64"/>
        <v>2.6930557031624762E-30</v>
      </c>
      <c r="K436">
        <f t="shared" si="59"/>
        <v>-3.2848712928002897</v>
      </c>
      <c r="L436">
        <f t="shared" si="65"/>
        <v>10.790379410263446</v>
      </c>
    </row>
    <row r="437" spans="1:12" x14ac:dyDescent="0.25">
      <c r="A437">
        <f t="shared" si="66"/>
        <v>1051.2499999999807</v>
      </c>
      <c r="B437">
        <v>31</v>
      </c>
      <c r="C437">
        <f t="shared" si="60"/>
        <v>24.264067323766028</v>
      </c>
      <c r="D437">
        <f t="shared" si="61"/>
        <v>187.76969860562144</v>
      </c>
      <c r="E437">
        <f t="shared" si="62"/>
        <v>6.735932676233972</v>
      </c>
      <c r="F437">
        <f t="shared" si="63"/>
        <v>1.2452674737120429E-30</v>
      </c>
      <c r="G437">
        <f t="shared" si="63"/>
        <v>1.3623741414507699E-42</v>
      </c>
      <c r="H437">
        <f t="shared" si="63"/>
        <v>1.5764049808548042E-56</v>
      </c>
      <c r="I437">
        <f t="shared" si="63"/>
        <v>2.9928971864219878E-72</v>
      </c>
      <c r="J437">
        <f t="shared" si="64"/>
        <v>1.2452674737134053E-30</v>
      </c>
      <c r="K437">
        <f t="shared" si="59"/>
        <v>6.735932676233972</v>
      </c>
      <c r="L437">
        <f t="shared" si="65"/>
        <v>45.372789018756556</v>
      </c>
    </row>
    <row r="438" spans="1:12" x14ac:dyDescent="0.25">
      <c r="A438">
        <f t="shared" si="66"/>
        <v>1051.2999999999806</v>
      </c>
      <c r="B438">
        <v>27</v>
      </c>
      <c r="C438">
        <f t="shared" si="60"/>
        <v>24.243263354731766</v>
      </c>
      <c r="D438">
        <f t="shared" si="61"/>
        <v>187.71969860562149</v>
      </c>
      <c r="E438">
        <f t="shared" si="62"/>
        <v>2.7567366452682336</v>
      </c>
      <c r="F438">
        <f t="shared" si="63"/>
        <v>5.7345417809878773E-31</v>
      </c>
      <c r="G438">
        <f t="shared" si="63"/>
        <v>5.5021581311566398E-43</v>
      </c>
      <c r="H438">
        <f t="shared" si="63"/>
        <v>5.5384064013523104E-57</v>
      </c>
      <c r="I438">
        <f t="shared" si="63"/>
        <v>9.2216666543104344E-73</v>
      </c>
      <c r="J438">
        <f t="shared" si="64"/>
        <v>5.7345417809933791E-31</v>
      </c>
      <c r="K438">
        <f t="shared" si="59"/>
        <v>2.7567366452682336</v>
      </c>
      <c r="L438">
        <f t="shared" si="65"/>
        <v>7.5995969313647551</v>
      </c>
    </row>
    <row r="439" spans="1:12" x14ac:dyDescent="0.25">
      <c r="A439">
        <f t="shared" si="66"/>
        <v>1051.3499999999806</v>
      </c>
      <c r="B439">
        <v>30</v>
      </c>
      <c r="C439">
        <f t="shared" si="60"/>
        <v>24.222459385697505</v>
      </c>
      <c r="D439">
        <f t="shared" si="61"/>
        <v>187.66969860562153</v>
      </c>
      <c r="E439">
        <f t="shared" si="62"/>
        <v>5.7775406143024952</v>
      </c>
      <c r="F439">
        <f t="shared" si="63"/>
        <v>2.6299867881046632E-31</v>
      </c>
      <c r="G439">
        <f t="shared" si="63"/>
        <v>2.2130361713886957E-43</v>
      </c>
      <c r="H439">
        <f t="shared" si="63"/>
        <v>1.937852026488822E-57</v>
      </c>
      <c r="I439">
        <f t="shared" si="63"/>
        <v>2.8297352786517184E-73</v>
      </c>
      <c r="J439">
        <f t="shared" si="64"/>
        <v>2.6299867881068764E-31</v>
      </c>
      <c r="K439">
        <f t="shared" si="59"/>
        <v>5.7775406143024952</v>
      </c>
      <c r="L439">
        <f t="shared" si="65"/>
        <v>33.379975549914853</v>
      </c>
    </row>
    <row r="440" spans="1:12" x14ac:dyDescent="0.25">
      <c r="A440">
        <f t="shared" si="66"/>
        <v>1051.3999999999805</v>
      </c>
      <c r="B440">
        <v>27</v>
      </c>
      <c r="C440">
        <f t="shared" si="60"/>
        <v>24.201655416663243</v>
      </c>
      <c r="D440">
        <f t="shared" si="61"/>
        <v>187.61969860562158</v>
      </c>
      <c r="E440">
        <f t="shared" si="62"/>
        <v>2.7983445833367568</v>
      </c>
      <c r="F440">
        <f t="shared" si="63"/>
        <v>1.2012327966618127E-31</v>
      </c>
      <c r="G440">
        <f t="shared" si="63"/>
        <v>8.8646731171832931E-44</v>
      </c>
      <c r="H440">
        <f t="shared" si="63"/>
        <v>6.7526644739488212E-58</v>
      </c>
      <c r="I440">
        <f t="shared" si="63"/>
        <v>8.6477070285549831E-74</v>
      </c>
      <c r="J440">
        <f t="shared" si="64"/>
        <v>1.2012327966626993E-31</v>
      </c>
      <c r="K440">
        <f t="shared" si="59"/>
        <v>2.7983445833367568</v>
      </c>
      <c r="L440">
        <f t="shared" si="65"/>
        <v>7.8307324070901672</v>
      </c>
    </row>
    <row r="441" spans="1:12" x14ac:dyDescent="0.25">
      <c r="A441">
        <f t="shared" si="66"/>
        <v>1051.4499999999805</v>
      </c>
      <c r="B441">
        <v>26</v>
      </c>
      <c r="C441">
        <f t="shared" si="60"/>
        <v>24.180851447628982</v>
      </c>
      <c r="D441">
        <f t="shared" si="61"/>
        <v>187.56969860562162</v>
      </c>
      <c r="E441">
        <f t="shared" si="62"/>
        <v>1.8191485523710185</v>
      </c>
      <c r="F441">
        <f t="shared" si="63"/>
        <v>5.4641116388568369E-32</v>
      </c>
      <c r="G441">
        <f t="shared" si="63"/>
        <v>3.536353796673467E-44</v>
      </c>
      <c r="H441">
        <f t="shared" si="63"/>
        <v>2.343411189969939E-58</v>
      </c>
      <c r="I441">
        <f t="shared" si="63"/>
        <v>2.6319333996233612E-74</v>
      </c>
      <c r="J441">
        <f t="shared" si="64"/>
        <v>5.464111638860373E-32</v>
      </c>
      <c r="K441">
        <f t="shared" si="59"/>
        <v>1.8191485523710185</v>
      </c>
      <c r="L441">
        <f t="shared" si="65"/>
        <v>3.3093014555935722</v>
      </c>
    </row>
    <row r="442" spans="1:12" x14ac:dyDescent="0.25">
      <c r="A442">
        <f t="shared" si="66"/>
        <v>1051.4999999999804</v>
      </c>
      <c r="B442">
        <v>21</v>
      </c>
      <c r="C442">
        <f t="shared" si="60"/>
        <v>24.16004747859472</v>
      </c>
      <c r="D442">
        <f t="shared" si="61"/>
        <v>187.51969860562167</v>
      </c>
      <c r="E442">
        <f t="shared" si="62"/>
        <v>-3.1600474785947199</v>
      </c>
      <c r="F442">
        <f t="shared" si="63"/>
        <v>2.4753163795012667E-32</v>
      </c>
      <c r="G442">
        <f t="shared" si="63"/>
        <v>1.4049713185879199E-44</v>
      </c>
      <c r="H442">
        <f t="shared" si="63"/>
        <v>8.0991715219778481E-59</v>
      </c>
      <c r="I442">
        <f t="shared" si="63"/>
        <v>7.9775143031425491E-75</v>
      </c>
      <c r="J442">
        <f t="shared" si="64"/>
        <v>2.4753163795026719E-32</v>
      </c>
      <c r="K442">
        <f t="shared" si="59"/>
        <v>-3.1600474785947199</v>
      </c>
      <c r="L442">
        <f t="shared" si="65"/>
        <v>9.9859000669728459</v>
      </c>
    </row>
    <row r="443" spans="1:12" x14ac:dyDescent="0.25">
      <c r="A443">
        <f t="shared" si="66"/>
        <v>1051.5499999999804</v>
      </c>
      <c r="B443">
        <v>33</v>
      </c>
      <c r="C443">
        <f t="shared" si="60"/>
        <v>24.139243509560458</v>
      </c>
      <c r="D443">
        <f t="shared" si="61"/>
        <v>187.46969860562172</v>
      </c>
      <c r="E443">
        <f t="shared" si="62"/>
        <v>8.8607564904395417</v>
      </c>
      <c r="F443">
        <f t="shared" si="63"/>
        <v>1.1167620210951798E-32</v>
      </c>
      <c r="G443">
        <f t="shared" si="63"/>
        <v>5.5590166912903064E-45</v>
      </c>
      <c r="H443">
        <f t="shared" si="63"/>
        <v>2.787734836448525E-59</v>
      </c>
      <c r="I443">
        <f t="shared" si="63"/>
        <v>2.408125166592848E-75</v>
      </c>
      <c r="J443">
        <f t="shared" si="64"/>
        <v>1.1167620210957357E-32</v>
      </c>
      <c r="K443">
        <f t="shared" si="59"/>
        <v>8.8607564904395417</v>
      </c>
      <c r="L443">
        <f t="shared" si="65"/>
        <v>78.513005582866469</v>
      </c>
    </row>
    <row r="444" spans="1:12" x14ac:dyDescent="0.25">
      <c r="A444">
        <f t="shared" si="66"/>
        <v>1051.5999999999804</v>
      </c>
      <c r="B444">
        <v>24</v>
      </c>
      <c r="C444">
        <f t="shared" si="60"/>
        <v>24.118439540526197</v>
      </c>
      <c r="D444">
        <f t="shared" si="61"/>
        <v>187.41969860562176</v>
      </c>
      <c r="E444">
        <f t="shared" si="62"/>
        <v>-0.11843954052619665</v>
      </c>
      <c r="F444">
        <f t="shared" si="63"/>
        <v>5.0177535299556293E-33</v>
      </c>
      <c r="G444">
        <f t="shared" si="63"/>
        <v>2.1905202194165222E-45</v>
      </c>
      <c r="H444">
        <f t="shared" si="63"/>
        <v>9.5561090415304802E-60</v>
      </c>
      <c r="I444">
        <f t="shared" si="63"/>
        <v>7.2395119612436972E-76</v>
      </c>
      <c r="J444">
        <f t="shared" si="64"/>
        <v>5.0177535299578195E-33</v>
      </c>
      <c r="K444">
        <f t="shared" si="59"/>
        <v>-0.11843954052619665</v>
      </c>
      <c r="L444">
        <f t="shared" si="65"/>
        <v>1.4027924760056579E-2</v>
      </c>
    </row>
    <row r="445" spans="1:12" x14ac:dyDescent="0.25">
      <c r="A445">
        <f t="shared" si="66"/>
        <v>1051.6499999999803</v>
      </c>
      <c r="B445">
        <v>22</v>
      </c>
      <c r="C445">
        <f t="shared" si="60"/>
        <v>24.097635571491935</v>
      </c>
      <c r="D445">
        <f t="shared" si="61"/>
        <v>187.36969860562181</v>
      </c>
      <c r="E445">
        <f t="shared" si="62"/>
        <v>-2.097635571491935</v>
      </c>
      <c r="F445">
        <f t="shared" si="63"/>
        <v>2.2453124421739762E-33</v>
      </c>
      <c r="G445">
        <f t="shared" si="63"/>
        <v>8.5963744202796518E-46</v>
      </c>
      <c r="H445">
        <f t="shared" si="63"/>
        <v>3.2623420944278809E-60</v>
      </c>
      <c r="I445">
        <f t="shared" si="63"/>
        <v>2.1674959382884067E-76</v>
      </c>
      <c r="J445">
        <f t="shared" si="64"/>
        <v>2.2453124421748359E-33</v>
      </c>
      <c r="K445">
        <f t="shared" si="59"/>
        <v>-2.097635571491935</v>
      </c>
      <c r="L445">
        <f t="shared" si="65"/>
        <v>4.4000749907882968</v>
      </c>
    </row>
    <row r="446" spans="1:12" x14ac:dyDescent="0.25">
      <c r="A446">
        <f t="shared" si="66"/>
        <v>1051.6999999999803</v>
      </c>
      <c r="B446">
        <v>32</v>
      </c>
      <c r="C446">
        <f t="shared" si="60"/>
        <v>24.076831602457673</v>
      </c>
      <c r="D446">
        <f t="shared" si="61"/>
        <v>187.31969860562185</v>
      </c>
      <c r="E446">
        <f t="shared" si="62"/>
        <v>7.9231683975423266</v>
      </c>
      <c r="F446">
        <f t="shared" si="63"/>
        <v>1.0006057852173477E-33</v>
      </c>
      <c r="G446">
        <f t="shared" si="63"/>
        <v>3.3597127604232794E-46</v>
      </c>
      <c r="H446">
        <f t="shared" si="63"/>
        <v>1.1091663152900414E-60</v>
      </c>
      <c r="I446">
        <f t="shared" si="63"/>
        <v>6.4628795707344722E-77</v>
      </c>
      <c r="J446">
        <f t="shared" si="64"/>
        <v>1.0006057852176837E-33</v>
      </c>
      <c r="K446">
        <f t="shared" si="59"/>
        <v>7.9231683975423266</v>
      </c>
      <c r="L446">
        <f t="shared" si="65"/>
        <v>62.776597455813437</v>
      </c>
    </row>
    <row r="447" spans="1:12" x14ac:dyDescent="0.25">
      <c r="A447">
        <f t="shared" si="66"/>
        <v>1051.7499999999802</v>
      </c>
      <c r="B447">
        <v>29</v>
      </c>
      <c r="C447">
        <f t="shared" si="60"/>
        <v>24.056027633423412</v>
      </c>
      <c r="D447">
        <f t="shared" si="61"/>
        <v>187.2696986056219</v>
      </c>
      <c r="E447">
        <f t="shared" si="62"/>
        <v>4.9439723665765882</v>
      </c>
      <c r="F447">
        <f t="shared" si="63"/>
        <v>4.4408694353293912E-34</v>
      </c>
      <c r="G447">
        <f t="shared" si="63"/>
        <v>1.3076988542618168E-46</v>
      </c>
      <c r="H447">
        <f t="shared" si="63"/>
        <v>3.7556283825021297E-61</v>
      </c>
      <c r="I447">
        <f t="shared" si="63"/>
        <v>1.9191662742677224E-77</v>
      </c>
      <c r="J447">
        <f t="shared" si="64"/>
        <v>4.4408694353306989E-34</v>
      </c>
      <c r="K447">
        <f t="shared" si="59"/>
        <v>4.9439723665765882</v>
      </c>
      <c r="L447">
        <f t="shared" si="65"/>
        <v>24.442862761472909</v>
      </c>
    </row>
    <row r="448" spans="1:12" x14ac:dyDescent="0.25">
      <c r="A448">
        <f t="shared" si="66"/>
        <v>1051.7999999999802</v>
      </c>
      <c r="B448">
        <v>26</v>
      </c>
      <c r="C448">
        <f t="shared" si="60"/>
        <v>24.03522366438915</v>
      </c>
      <c r="D448">
        <f t="shared" si="61"/>
        <v>187.21969860562194</v>
      </c>
      <c r="E448">
        <f t="shared" si="62"/>
        <v>1.9647763356108499</v>
      </c>
      <c r="F448">
        <f t="shared" si="63"/>
        <v>1.9628710457442723E-34</v>
      </c>
      <c r="G448">
        <f t="shared" si="63"/>
        <v>5.0691145613489911E-47</v>
      </c>
      <c r="H448">
        <f t="shared" si="63"/>
        <v>1.2664478816126964E-61</v>
      </c>
      <c r="I448">
        <f t="shared" si="63"/>
        <v>5.6756801312884875E-78</v>
      </c>
      <c r="J448">
        <f t="shared" si="64"/>
        <v>1.9628710457447791E-34</v>
      </c>
      <c r="K448">
        <f t="shared" si="59"/>
        <v>1.9647763356108499</v>
      </c>
      <c r="L448">
        <f t="shared" si="65"/>
        <v>3.8603460489763988</v>
      </c>
    </row>
    <row r="449" spans="1:12" x14ac:dyDescent="0.25">
      <c r="A449">
        <f t="shared" si="66"/>
        <v>1051.8499999999801</v>
      </c>
      <c r="B449">
        <v>29</v>
      </c>
      <c r="C449">
        <f t="shared" si="60"/>
        <v>24.014419695354889</v>
      </c>
      <c r="D449">
        <f t="shared" si="61"/>
        <v>187.16969860562199</v>
      </c>
      <c r="E449">
        <f t="shared" si="62"/>
        <v>4.9855803046451115</v>
      </c>
      <c r="F449">
        <f t="shared" si="63"/>
        <v>8.6404090181674654E-35</v>
      </c>
      <c r="G449">
        <f t="shared" si="63"/>
        <v>1.956929761517421E-47</v>
      </c>
      <c r="H449">
        <f t="shared" si="63"/>
        <v>4.253150982415872E-62</v>
      </c>
      <c r="I449">
        <f t="shared" si="63"/>
        <v>1.6716370522003438E-78</v>
      </c>
      <c r="J449">
        <f t="shared" si="64"/>
        <v>8.6404090181694219E-35</v>
      </c>
      <c r="K449">
        <f t="shared" si="59"/>
        <v>4.9855803046451115</v>
      </c>
      <c r="L449">
        <f t="shared" si="65"/>
        <v>24.856010974065242</v>
      </c>
    </row>
    <row r="450" spans="1:12" x14ac:dyDescent="0.25">
      <c r="A450">
        <f t="shared" si="66"/>
        <v>1051.8999999999801</v>
      </c>
      <c r="B450">
        <v>32</v>
      </c>
      <c r="C450">
        <f t="shared" si="60"/>
        <v>23.993615726320627</v>
      </c>
      <c r="D450">
        <f t="shared" si="61"/>
        <v>187.11969860562203</v>
      </c>
      <c r="E450">
        <f t="shared" si="62"/>
        <v>8.0063842736793731</v>
      </c>
      <c r="F450">
        <f t="shared" si="63"/>
        <v>3.7878746871460724E-35</v>
      </c>
      <c r="G450">
        <f t="shared" si="63"/>
        <v>7.5237982022292513E-48</v>
      </c>
      <c r="H450">
        <f t="shared" si="63"/>
        <v>1.4225025277992654E-62</v>
      </c>
      <c r="I450">
        <f t="shared" si="63"/>
        <v>4.9032590065354661E-79</v>
      </c>
      <c r="J450">
        <f t="shared" si="64"/>
        <v>3.7878746871468245E-35</v>
      </c>
      <c r="K450">
        <f t="shared" si="59"/>
        <v>8.0063842736793731</v>
      </c>
      <c r="L450">
        <f t="shared" si="65"/>
        <v>64.102189137820389</v>
      </c>
    </row>
    <row r="451" spans="1:12" x14ac:dyDescent="0.25">
      <c r="A451">
        <f t="shared" si="66"/>
        <v>1051.94999999998</v>
      </c>
      <c r="B451">
        <v>25</v>
      </c>
      <c r="C451">
        <f t="shared" si="60"/>
        <v>23.972811757286365</v>
      </c>
      <c r="D451">
        <f t="shared" si="61"/>
        <v>187.06969860562208</v>
      </c>
      <c r="E451">
        <f t="shared" si="62"/>
        <v>1.0271882427136347</v>
      </c>
      <c r="F451">
        <f t="shared" si="63"/>
        <v>1.6537721466515161E-35</v>
      </c>
      <c r="G451">
        <f t="shared" si="63"/>
        <v>2.8808311740602986E-48</v>
      </c>
      <c r="H451">
        <f t="shared" si="63"/>
        <v>4.7382073530148347E-63</v>
      </c>
      <c r="I451">
        <f t="shared" si="63"/>
        <v>1.432341085218934E-79</v>
      </c>
      <c r="J451">
        <f t="shared" si="64"/>
        <v>1.6537721466518042E-35</v>
      </c>
      <c r="K451">
        <f t="shared" si="59"/>
        <v>1.0271882427136347</v>
      </c>
      <c r="L451">
        <f t="shared" si="65"/>
        <v>1.0551156859691251</v>
      </c>
    </row>
    <row r="452" spans="1:12" x14ac:dyDescent="0.25">
      <c r="A452">
        <f t="shared" si="66"/>
        <v>1051.99999999998</v>
      </c>
      <c r="B452">
        <v>20</v>
      </c>
      <c r="C452">
        <f t="shared" si="60"/>
        <v>23.952007788252104</v>
      </c>
      <c r="D452">
        <f t="shared" si="61"/>
        <v>187.01969860562212</v>
      </c>
      <c r="E452">
        <f t="shared" si="62"/>
        <v>-3.9520077882521036</v>
      </c>
      <c r="F452">
        <f t="shared" si="63"/>
        <v>7.1907553326384897E-36</v>
      </c>
      <c r="G452">
        <f t="shared" si="63"/>
        <v>1.0985434676956552E-48</v>
      </c>
      <c r="H452">
        <f t="shared" si="63"/>
        <v>1.571787557920261E-63</v>
      </c>
      <c r="I452">
        <f t="shared" si="63"/>
        <v>4.1670319731568082E-80</v>
      </c>
      <c r="J452">
        <f t="shared" si="64"/>
        <v>7.1907553326395883E-36</v>
      </c>
      <c r="K452">
        <f t="shared" si="59"/>
        <v>-3.9520077882521036</v>
      </c>
      <c r="L452">
        <f t="shared" si="65"/>
        <v>15.618365558405284</v>
      </c>
    </row>
    <row r="453" spans="1:12" x14ac:dyDescent="0.25">
      <c r="A453">
        <f t="shared" si="66"/>
        <v>1052.0499999999799</v>
      </c>
      <c r="B453">
        <v>19</v>
      </c>
      <c r="C453">
        <f t="shared" ref="C453:C512" si="67">$O$12*A453+$P$12</f>
        <v>23.931203819217842</v>
      </c>
      <c r="D453">
        <f t="shared" ref="D453:D512" si="68">1253.6-A453-$M$5</f>
        <v>186.96969860562217</v>
      </c>
      <c r="E453">
        <f t="shared" ref="E453:E512" si="69">B453-C453</f>
        <v>-4.931203819217842</v>
      </c>
      <c r="F453">
        <f t="shared" si="63"/>
        <v>3.1138100758896727E-36</v>
      </c>
      <c r="G453">
        <f t="shared" si="63"/>
        <v>4.171915012488657E-49</v>
      </c>
      <c r="H453">
        <f t="shared" si="63"/>
        <v>5.1926900398204591E-64</v>
      </c>
      <c r="I453">
        <f t="shared" si="63"/>
        <v>1.2073299795543808E-80</v>
      </c>
      <c r="J453">
        <f t="shared" si="64"/>
        <v>3.1138100758900897E-36</v>
      </c>
      <c r="K453">
        <f t="shared" si="59"/>
        <v>-4.931203819217842</v>
      </c>
      <c r="L453">
        <f t="shared" si="65"/>
        <v>24.316771106668632</v>
      </c>
    </row>
    <row r="454" spans="1:12" x14ac:dyDescent="0.25">
      <c r="A454">
        <f t="shared" si="66"/>
        <v>1052.0999999999799</v>
      </c>
      <c r="B454">
        <v>23</v>
      </c>
      <c r="C454">
        <f t="shared" si="67"/>
        <v>23.91039985018358</v>
      </c>
      <c r="D454">
        <f t="shared" si="68"/>
        <v>186.91969860562222</v>
      </c>
      <c r="E454">
        <f t="shared" si="69"/>
        <v>-0.91039985018358038</v>
      </c>
      <c r="F454">
        <f t="shared" ref="F454:I512" si="70">F$5*EXP(-(($D454-F$6)^2)/(2*F$7^2))</f>
        <v>1.3428530687134701E-36</v>
      </c>
      <c r="G454">
        <f t="shared" si="70"/>
        <v>1.5778743928773639E-49</v>
      </c>
      <c r="H454">
        <f t="shared" si="70"/>
        <v>1.7084793003691934E-64</v>
      </c>
      <c r="I454">
        <f t="shared" si="70"/>
        <v>3.4837253251589826E-81</v>
      </c>
      <c r="J454">
        <f t="shared" si="64"/>
        <v>1.3428530687136279E-36</v>
      </c>
      <c r="K454">
        <f t="shared" si="59"/>
        <v>-0.91039985018358038</v>
      </c>
      <c r="L454">
        <f t="shared" si="65"/>
        <v>0.82882788721428557</v>
      </c>
    </row>
    <row r="455" spans="1:12" x14ac:dyDescent="0.25">
      <c r="A455">
        <f t="shared" si="66"/>
        <v>1052.1499999999799</v>
      </c>
      <c r="B455">
        <v>19</v>
      </c>
      <c r="C455">
        <f t="shared" si="67"/>
        <v>23.889595881149319</v>
      </c>
      <c r="D455">
        <f t="shared" si="68"/>
        <v>186.86969860562226</v>
      </c>
      <c r="E455">
        <f t="shared" si="69"/>
        <v>-4.8895958811493188</v>
      </c>
      <c r="F455">
        <f t="shared" si="70"/>
        <v>5.7674473818875936E-37</v>
      </c>
      <c r="G455">
        <f t="shared" si="70"/>
        <v>5.9433071104123556E-50</v>
      </c>
      <c r="H455">
        <f t="shared" si="70"/>
        <v>5.5981665091519446E-65</v>
      </c>
      <c r="I455">
        <f t="shared" si="70"/>
        <v>1.001107223888641E-81</v>
      </c>
      <c r="J455">
        <f t="shared" si="64"/>
        <v>5.7674473818881883E-37</v>
      </c>
      <c r="K455">
        <f t="shared" si="59"/>
        <v>-4.8895958811493188</v>
      </c>
      <c r="L455">
        <f t="shared" si="65"/>
        <v>23.908147880952384</v>
      </c>
    </row>
    <row r="456" spans="1:12" x14ac:dyDescent="0.25">
      <c r="A456">
        <f t="shared" si="66"/>
        <v>1052.1999999999798</v>
      </c>
      <c r="B456">
        <v>29</v>
      </c>
      <c r="C456">
        <f t="shared" si="67"/>
        <v>23.868791912115057</v>
      </c>
      <c r="D456">
        <f t="shared" si="68"/>
        <v>186.81969860562231</v>
      </c>
      <c r="E456">
        <f t="shared" si="69"/>
        <v>5.1312080878849429</v>
      </c>
      <c r="F456">
        <f t="shared" si="70"/>
        <v>2.4669341374566486E-37</v>
      </c>
      <c r="G456">
        <f t="shared" si="70"/>
        <v>2.2294754022720619E-50</v>
      </c>
      <c r="H456">
        <f t="shared" si="70"/>
        <v>1.8268406675171724E-65</v>
      </c>
      <c r="I456">
        <f t="shared" si="70"/>
        <v>2.8650753849473907E-82</v>
      </c>
      <c r="J456">
        <f t="shared" si="64"/>
        <v>2.4669341374568716E-37</v>
      </c>
      <c r="K456">
        <f t="shared" si="59"/>
        <v>5.1312080878849429</v>
      </c>
      <c r="L456">
        <f t="shared" si="65"/>
        <v>26.329296441175853</v>
      </c>
    </row>
    <row r="457" spans="1:12" x14ac:dyDescent="0.25">
      <c r="A457">
        <f t="shared" si="66"/>
        <v>1052.2499999999798</v>
      </c>
      <c r="B457">
        <v>28</v>
      </c>
      <c r="C457">
        <f t="shared" si="67"/>
        <v>23.847987943080796</v>
      </c>
      <c r="D457">
        <f t="shared" si="68"/>
        <v>186.76969860562235</v>
      </c>
      <c r="E457">
        <f t="shared" si="69"/>
        <v>4.1520120569192045</v>
      </c>
      <c r="F457">
        <f t="shared" si="70"/>
        <v>1.0508730082358366E-37</v>
      </c>
      <c r="G457">
        <f t="shared" si="70"/>
        <v>8.32905954233475E-51</v>
      </c>
      <c r="H457">
        <f t="shared" si="70"/>
        <v>5.9370991098826797E-66</v>
      </c>
      <c r="I457">
        <f t="shared" si="70"/>
        <v>8.1660170141446786E-83</v>
      </c>
      <c r="J457">
        <f t="shared" si="64"/>
        <v>1.0508730082359199E-37</v>
      </c>
      <c r="K457">
        <f t="shared" si="59"/>
        <v>4.1520120569192045</v>
      </c>
      <c r="L457">
        <f t="shared" si="65"/>
        <v>17.239204120802444</v>
      </c>
    </row>
    <row r="458" spans="1:12" x14ac:dyDescent="0.25">
      <c r="A458">
        <f t="shared" si="66"/>
        <v>1052.2999999999797</v>
      </c>
      <c r="B458">
        <v>34</v>
      </c>
      <c r="C458">
        <f t="shared" si="67"/>
        <v>23.827183974046534</v>
      </c>
      <c r="D458">
        <f t="shared" si="68"/>
        <v>186.7196986056224</v>
      </c>
      <c r="E458">
        <f t="shared" si="69"/>
        <v>10.172816025953466</v>
      </c>
      <c r="F458">
        <f t="shared" si="70"/>
        <v>4.4582219779964677E-38</v>
      </c>
      <c r="G458">
        <f t="shared" si="70"/>
        <v>3.0989032472696019E-51</v>
      </c>
      <c r="H458">
        <f t="shared" si="70"/>
        <v>1.9216163949125491E-66</v>
      </c>
      <c r="I458">
        <f t="shared" si="70"/>
        <v>2.3179457969094345E-83</v>
      </c>
      <c r="J458">
        <f t="shared" si="64"/>
        <v>4.4582219779967778E-38</v>
      </c>
      <c r="K458">
        <f t="shared" si="59"/>
        <v>10.172816025953466</v>
      </c>
      <c r="L458">
        <f t="shared" si="65"/>
        <v>103.48618589789567</v>
      </c>
    </row>
    <row r="459" spans="1:12" x14ac:dyDescent="0.25">
      <c r="A459">
        <f t="shared" si="66"/>
        <v>1052.3499999999797</v>
      </c>
      <c r="B459">
        <v>23</v>
      </c>
      <c r="C459">
        <f t="shared" si="67"/>
        <v>23.806380005012272</v>
      </c>
      <c r="D459">
        <f t="shared" si="68"/>
        <v>186.66969860562244</v>
      </c>
      <c r="E459">
        <f t="shared" si="69"/>
        <v>-0.80638000501227225</v>
      </c>
      <c r="F459">
        <f t="shared" si="70"/>
        <v>1.8836139946464956E-38</v>
      </c>
      <c r="G459">
        <f t="shared" si="70"/>
        <v>1.1482562979858323E-51</v>
      </c>
      <c r="H459">
        <f t="shared" si="70"/>
        <v>6.1940949828554159E-67</v>
      </c>
      <c r="I459">
        <f t="shared" si="70"/>
        <v>6.5526208680735733E-84</v>
      </c>
      <c r="J459">
        <f t="shared" si="64"/>
        <v>1.8836139946466105E-38</v>
      </c>
      <c r="K459">
        <f t="shared" si="59"/>
        <v>-0.80638000501227225</v>
      </c>
      <c r="L459">
        <f t="shared" si="65"/>
        <v>0.65024871248359217</v>
      </c>
    </row>
    <row r="460" spans="1:12" x14ac:dyDescent="0.25">
      <c r="A460">
        <f t="shared" si="66"/>
        <v>1052.3999999999796</v>
      </c>
      <c r="B460">
        <v>29</v>
      </c>
      <c r="C460">
        <f t="shared" si="67"/>
        <v>23.785576035978011</v>
      </c>
      <c r="D460">
        <f t="shared" si="68"/>
        <v>186.61969860562249</v>
      </c>
      <c r="E460">
        <f t="shared" si="69"/>
        <v>5.2144239640219894</v>
      </c>
      <c r="F460">
        <f t="shared" si="70"/>
        <v>7.9257596312140961E-39</v>
      </c>
      <c r="G460">
        <f t="shared" si="70"/>
        <v>4.2372923003835175E-52</v>
      </c>
      <c r="H460">
        <f t="shared" si="70"/>
        <v>1.9884184984556748E-67</v>
      </c>
      <c r="I460">
        <f t="shared" si="70"/>
        <v>1.8447842142839311E-84</v>
      </c>
      <c r="J460">
        <f t="shared" si="64"/>
        <v>7.9257596312145202E-39</v>
      </c>
      <c r="K460">
        <f t="shared" ref="K460:K512" si="71">E460-J460</f>
        <v>5.2144239640219894</v>
      </c>
      <c r="L460">
        <f t="shared" si="65"/>
        <v>27.190217276566798</v>
      </c>
    </row>
    <row r="461" spans="1:12" x14ac:dyDescent="0.25">
      <c r="A461">
        <f t="shared" si="66"/>
        <v>1052.4499999999796</v>
      </c>
      <c r="B461">
        <v>21</v>
      </c>
      <c r="C461">
        <f t="shared" si="67"/>
        <v>23.764772066943749</v>
      </c>
      <c r="D461">
        <f t="shared" si="68"/>
        <v>186.56969860562253</v>
      </c>
      <c r="E461">
        <f t="shared" si="69"/>
        <v>-2.764772066943749</v>
      </c>
      <c r="F461">
        <f t="shared" si="70"/>
        <v>3.3213041986275612E-39</v>
      </c>
      <c r="G461">
        <f t="shared" si="70"/>
        <v>1.5572444093180352E-52</v>
      </c>
      <c r="H461">
        <f t="shared" si="70"/>
        <v>6.3570627383428717E-68</v>
      </c>
      <c r="I461">
        <f t="shared" si="70"/>
        <v>5.1724330210711549E-85</v>
      </c>
      <c r="J461">
        <f t="shared" ref="J461:J512" si="72">F461+G461+H461+I461</f>
        <v>3.3213041986277172E-39</v>
      </c>
      <c r="K461">
        <f t="shared" si="71"/>
        <v>-2.764772066943749</v>
      </c>
      <c r="L461">
        <f t="shared" ref="L461:L512" si="73">(K461)^2</f>
        <v>7.6439645821524103</v>
      </c>
    </row>
    <row r="462" spans="1:12" x14ac:dyDescent="0.25">
      <c r="A462">
        <f t="shared" ref="A462:A512" si="74">A461+$B$7</f>
        <v>1052.4999999999795</v>
      </c>
      <c r="B462">
        <v>36</v>
      </c>
      <c r="C462">
        <f t="shared" si="67"/>
        <v>23.743968097909487</v>
      </c>
      <c r="D462">
        <f t="shared" si="68"/>
        <v>186.51969860562258</v>
      </c>
      <c r="E462">
        <f t="shared" si="69"/>
        <v>12.256031902090513</v>
      </c>
      <c r="F462">
        <f t="shared" si="70"/>
        <v>1.386101969498259E-39</v>
      </c>
      <c r="G462">
        <f t="shared" si="70"/>
        <v>5.6995938029026328E-53</v>
      </c>
      <c r="H462">
        <f t="shared" si="70"/>
        <v>2.0240627343901739E-68</v>
      </c>
      <c r="I462">
        <f t="shared" si="70"/>
        <v>1.4443184072704267E-85</v>
      </c>
      <c r="J462">
        <f t="shared" si="72"/>
        <v>1.386101969498316E-39</v>
      </c>
      <c r="K462">
        <f t="shared" si="71"/>
        <v>12.256031902090513</v>
      </c>
      <c r="L462">
        <f t="shared" si="73"/>
        <v>150.21031798506039</v>
      </c>
    </row>
    <row r="463" spans="1:12" x14ac:dyDescent="0.25">
      <c r="A463">
        <f t="shared" si="74"/>
        <v>1052.5499999999795</v>
      </c>
      <c r="B463">
        <v>32</v>
      </c>
      <c r="C463">
        <f t="shared" si="67"/>
        <v>23.723164128875226</v>
      </c>
      <c r="D463">
        <f t="shared" si="68"/>
        <v>186.46969860562263</v>
      </c>
      <c r="E463">
        <f t="shared" si="69"/>
        <v>8.2768358711247743</v>
      </c>
      <c r="F463">
        <f t="shared" si="70"/>
        <v>5.7610344924173829E-40</v>
      </c>
      <c r="G463">
        <f t="shared" si="70"/>
        <v>2.0775419387686275E-53</v>
      </c>
      <c r="H463">
        <f t="shared" si="70"/>
        <v>6.4181551187230509E-69</v>
      </c>
      <c r="I463">
        <f t="shared" si="70"/>
        <v>4.0165186281312914E-86</v>
      </c>
      <c r="J463">
        <f t="shared" si="72"/>
        <v>5.7610344924175909E-40</v>
      </c>
      <c r="K463">
        <f t="shared" si="71"/>
        <v>8.2768358711247743</v>
      </c>
      <c r="L463">
        <f t="shared" si="73"/>
        <v>68.506012037537801</v>
      </c>
    </row>
    <row r="464" spans="1:12" x14ac:dyDescent="0.25">
      <c r="A464">
        <f t="shared" si="74"/>
        <v>1052.5999999999794</v>
      </c>
      <c r="B464">
        <v>21</v>
      </c>
      <c r="C464">
        <f t="shared" si="67"/>
        <v>23.702360159840964</v>
      </c>
      <c r="D464">
        <f t="shared" si="68"/>
        <v>186.41969860562267</v>
      </c>
      <c r="E464">
        <f t="shared" si="69"/>
        <v>-2.7023601598409641</v>
      </c>
      <c r="F464">
        <f t="shared" si="70"/>
        <v>2.3846494137630968E-40</v>
      </c>
      <c r="G464">
        <f t="shared" si="70"/>
        <v>7.5417904655661081E-54</v>
      </c>
      <c r="H464">
        <f t="shared" si="70"/>
        <v>2.0268201729241757E-69</v>
      </c>
      <c r="I464">
        <f t="shared" si="70"/>
        <v>1.1123856904811389E-86</v>
      </c>
      <c r="J464">
        <f t="shared" si="72"/>
        <v>2.3846494137631723E-40</v>
      </c>
      <c r="K464">
        <f t="shared" si="71"/>
        <v>-2.7023601598409641</v>
      </c>
      <c r="L464">
        <f t="shared" si="73"/>
        <v>7.3027504334956808</v>
      </c>
    </row>
    <row r="465" spans="1:12" x14ac:dyDescent="0.25">
      <c r="A465">
        <f t="shared" si="74"/>
        <v>1052.6499999999794</v>
      </c>
      <c r="B465">
        <v>21</v>
      </c>
      <c r="C465">
        <f t="shared" si="67"/>
        <v>23.681556190806702</v>
      </c>
      <c r="D465">
        <f t="shared" si="68"/>
        <v>186.36969860562272</v>
      </c>
      <c r="E465">
        <f t="shared" si="69"/>
        <v>-2.6815561908067025</v>
      </c>
      <c r="F465">
        <f t="shared" si="70"/>
        <v>9.8303135692846619E-41</v>
      </c>
      <c r="G465">
        <f t="shared" si="70"/>
        <v>2.7265777951649929E-54</v>
      </c>
      <c r="H465">
        <f t="shared" si="70"/>
        <v>6.3743953533174382E-70</v>
      </c>
      <c r="I465">
        <f t="shared" si="70"/>
        <v>3.0681724806849481E-87</v>
      </c>
      <c r="J465">
        <f t="shared" si="72"/>
        <v>9.8303135692849352E-41</v>
      </c>
      <c r="K465">
        <f t="shared" si="71"/>
        <v>-2.6815561908067025</v>
      </c>
      <c r="L465">
        <f t="shared" si="73"/>
        <v>7.1907436044537523</v>
      </c>
    </row>
    <row r="466" spans="1:12" x14ac:dyDescent="0.25">
      <c r="A466">
        <f t="shared" si="74"/>
        <v>1052.6999999999794</v>
      </c>
      <c r="B466">
        <v>16</v>
      </c>
      <c r="C466">
        <f t="shared" si="67"/>
        <v>23.660752221772441</v>
      </c>
      <c r="D466">
        <f t="shared" si="68"/>
        <v>186.31969860562276</v>
      </c>
      <c r="E466">
        <f t="shared" si="69"/>
        <v>-7.6607522217724409</v>
      </c>
      <c r="F466">
        <f t="shared" si="70"/>
        <v>4.0357938320500437E-41</v>
      </c>
      <c r="G466">
        <f t="shared" si="70"/>
        <v>9.8170294461264474E-55</v>
      </c>
      <c r="H466">
        <f t="shared" si="70"/>
        <v>1.9965562127515062E-70</v>
      </c>
      <c r="I466">
        <f t="shared" si="70"/>
        <v>8.427968733752589E-88</v>
      </c>
      <c r="J466">
        <f t="shared" si="72"/>
        <v>4.0357938320501421E-41</v>
      </c>
      <c r="K466">
        <f t="shared" si="71"/>
        <v>-7.6607522217724409</v>
      </c>
      <c r="L466">
        <f t="shared" si="73"/>
        <v>58.687124603391389</v>
      </c>
    </row>
    <row r="467" spans="1:12" x14ac:dyDescent="0.25">
      <c r="A467">
        <f t="shared" si="74"/>
        <v>1052.7499999999793</v>
      </c>
      <c r="B467">
        <v>26</v>
      </c>
      <c r="C467">
        <f t="shared" si="67"/>
        <v>23.639948252738179</v>
      </c>
      <c r="D467">
        <f t="shared" si="68"/>
        <v>186.26969860562281</v>
      </c>
      <c r="E467">
        <f t="shared" si="69"/>
        <v>2.3600517472618208</v>
      </c>
      <c r="F467">
        <f t="shared" si="70"/>
        <v>1.6500964956677321E-41</v>
      </c>
      <c r="G467">
        <f t="shared" si="70"/>
        <v>3.5201491289158546E-55</v>
      </c>
      <c r="H467">
        <f t="shared" si="70"/>
        <v>6.227917591477157E-71</v>
      </c>
      <c r="I467">
        <f t="shared" si="70"/>
        <v>2.3056046002051157E-88</v>
      </c>
      <c r="J467">
        <f t="shared" si="72"/>
        <v>1.6500964956677673E-41</v>
      </c>
      <c r="K467">
        <f t="shared" si="71"/>
        <v>2.3600517472618208</v>
      </c>
      <c r="L467">
        <f t="shared" si="73"/>
        <v>5.5698442497535732</v>
      </c>
    </row>
    <row r="468" spans="1:12" x14ac:dyDescent="0.25">
      <c r="A468">
        <f t="shared" si="74"/>
        <v>1052.7999999999793</v>
      </c>
      <c r="B468">
        <v>23</v>
      </c>
      <c r="C468">
        <f t="shared" si="67"/>
        <v>23.619144283703918</v>
      </c>
      <c r="D468">
        <f t="shared" si="68"/>
        <v>186.21969860562285</v>
      </c>
      <c r="E468">
        <f t="shared" si="69"/>
        <v>-0.61914428370391761</v>
      </c>
      <c r="F468">
        <f t="shared" si="70"/>
        <v>6.7190593987721827E-42</v>
      </c>
      <c r="G468">
        <f t="shared" si="70"/>
        <v>1.2570738727399352E-55</v>
      </c>
      <c r="H468">
        <f t="shared" si="70"/>
        <v>1.9347414723468666E-71</v>
      </c>
      <c r="I468">
        <f t="shared" si="70"/>
        <v>6.2815310796809284E-89</v>
      </c>
      <c r="J468">
        <f t="shared" si="72"/>
        <v>6.7190593987723089E-42</v>
      </c>
      <c r="K468">
        <f t="shared" si="71"/>
        <v>-0.61914428370391761</v>
      </c>
      <c r="L468">
        <f t="shared" si="73"/>
        <v>0.38333964404323723</v>
      </c>
    </row>
    <row r="469" spans="1:12" x14ac:dyDescent="0.25">
      <c r="A469">
        <f t="shared" si="74"/>
        <v>1052.8499999999792</v>
      </c>
      <c r="B469">
        <v>31</v>
      </c>
      <c r="C469">
        <f t="shared" si="67"/>
        <v>23.598340314669656</v>
      </c>
      <c r="D469">
        <f t="shared" si="68"/>
        <v>186.1696986056229</v>
      </c>
      <c r="E469">
        <f t="shared" si="69"/>
        <v>7.401659685330344</v>
      </c>
      <c r="F469">
        <f t="shared" si="70"/>
        <v>2.724748282973019E-42</v>
      </c>
      <c r="G469">
        <f t="shared" si="70"/>
        <v>4.4707388931997101E-56</v>
      </c>
      <c r="H469">
        <f t="shared" si="70"/>
        <v>5.9857943730479575E-72</v>
      </c>
      <c r="I469">
        <f t="shared" si="70"/>
        <v>1.7043742514933394E-89</v>
      </c>
      <c r="J469">
        <f t="shared" si="72"/>
        <v>2.7247482829730636E-42</v>
      </c>
      <c r="K469">
        <f t="shared" si="71"/>
        <v>7.401659685330344</v>
      </c>
      <c r="L469">
        <f t="shared" si="73"/>
        <v>54.78456609744449</v>
      </c>
    </row>
    <row r="470" spans="1:12" x14ac:dyDescent="0.25">
      <c r="A470">
        <f t="shared" si="74"/>
        <v>1052.8999999999792</v>
      </c>
      <c r="B470">
        <v>18</v>
      </c>
      <c r="C470">
        <f t="shared" si="67"/>
        <v>23.577536345635394</v>
      </c>
      <c r="D470">
        <f t="shared" si="68"/>
        <v>186.11969860562294</v>
      </c>
      <c r="E470">
        <f t="shared" si="69"/>
        <v>-5.5775363456353944</v>
      </c>
      <c r="F470">
        <f t="shared" si="70"/>
        <v>1.100431626260321E-42</v>
      </c>
      <c r="G470">
        <f t="shared" si="70"/>
        <v>1.5834945802731317E-56</v>
      </c>
      <c r="H470">
        <f t="shared" si="70"/>
        <v>1.8443333309251992E-72</v>
      </c>
      <c r="I470">
        <f t="shared" si="70"/>
        <v>4.6055678514775778E-90</v>
      </c>
      <c r="J470">
        <f t="shared" si="72"/>
        <v>1.1004316262603367E-42</v>
      </c>
      <c r="K470">
        <f t="shared" si="71"/>
        <v>-5.5775363456353944</v>
      </c>
      <c r="L470">
        <f t="shared" si="73"/>
        <v>31.108911686883829</v>
      </c>
    </row>
    <row r="471" spans="1:12" x14ac:dyDescent="0.25">
      <c r="A471">
        <f t="shared" si="74"/>
        <v>1052.9499999999791</v>
      </c>
      <c r="B471">
        <v>29</v>
      </c>
      <c r="C471">
        <f t="shared" si="67"/>
        <v>23.556732376601133</v>
      </c>
      <c r="D471">
        <f t="shared" si="68"/>
        <v>186.06969860562299</v>
      </c>
      <c r="E471">
        <f t="shared" si="69"/>
        <v>5.4432676233988673</v>
      </c>
      <c r="F471">
        <f t="shared" si="70"/>
        <v>4.4260723428945075E-43</v>
      </c>
      <c r="G471">
        <f t="shared" si="70"/>
        <v>5.5856359284358109E-57</v>
      </c>
      <c r="H471">
        <f t="shared" si="70"/>
        <v>5.6594705574975849E-73</v>
      </c>
      <c r="I471">
        <f t="shared" si="70"/>
        <v>1.2394247777247209E-90</v>
      </c>
      <c r="J471">
        <f t="shared" si="72"/>
        <v>4.4260723428945633E-43</v>
      </c>
      <c r="K471">
        <f t="shared" si="71"/>
        <v>5.4432676233988673</v>
      </c>
      <c r="L471">
        <f t="shared" si="73"/>
        <v>29.629162419942354</v>
      </c>
    </row>
    <row r="472" spans="1:12" x14ac:dyDescent="0.25">
      <c r="A472">
        <f t="shared" si="74"/>
        <v>1052.9999999999791</v>
      </c>
      <c r="B472">
        <v>11</v>
      </c>
      <c r="C472">
        <f t="shared" si="67"/>
        <v>23.535928407566871</v>
      </c>
      <c r="D472">
        <f t="shared" si="68"/>
        <v>186.01969860562303</v>
      </c>
      <c r="E472">
        <f t="shared" si="69"/>
        <v>-12.535928407566871</v>
      </c>
      <c r="F472">
        <f t="shared" si="70"/>
        <v>1.7729346234837729E-43</v>
      </c>
      <c r="G472">
        <f t="shared" si="70"/>
        <v>1.9622188228195172E-57</v>
      </c>
      <c r="H472">
        <f t="shared" si="70"/>
        <v>1.7295414057705253E-73</v>
      </c>
      <c r="I472">
        <f t="shared" si="70"/>
        <v>3.3218187475970857E-91</v>
      </c>
      <c r="J472">
        <f t="shared" si="72"/>
        <v>1.7729346234837926E-43</v>
      </c>
      <c r="K472">
        <f t="shared" si="71"/>
        <v>-12.535928407566871</v>
      </c>
      <c r="L472">
        <f t="shared" si="73"/>
        <v>157.14950103964208</v>
      </c>
    </row>
    <row r="473" spans="1:12" x14ac:dyDescent="0.25">
      <c r="A473">
        <f t="shared" si="74"/>
        <v>1053.049999999979</v>
      </c>
      <c r="B473">
        <v>21</v>
      </c>
      <c r="C473">
        <f t="shared" si="67"/>
        <v>23.515124438532609</v>
      </c>
      <c r="D473">
        <f t="shared" si="68"/>
        <v>185.96969860562308</v>
      </c>
      <c r="E473">
        <f t="shared" si="69"/>
        <v>-2.5151244385326095</v>
      </c>
      <c r="F473">
        <f t="shared" si="70"/>
        <v>7.072707593535791E-44</v>
      </c>
      <c r="G473">
        <f t="shared" si="70"/>
        <v>6.865007540054125E-58</v>
      </c>
      <c r="H473">
        <f t="shared" si="70"/>
        <v>5.2638667994284972E-74</v>
      </c>
      <c r="I473">
        <f t="shared" si="70"/>
        <v>8.8664640672803084E-92</v>
      </c>
      <c r="J473">
        <f t="shared" si="72"/>
        <v>7.0727075935358598E-44</v>
      </c>
      <c r="K473">
        <f t="shared" si="71"/>
        <v>-2.5151244385326095</v>
      </c>
      <c r="L473">
        <f t="shared" si="73"/>
        <v>6.3258509413039743</v>
      </c>
    </row>
    <row r="474" spans="1:12" x14ac:dyDescent="0.25">
      <c r="A474">
        <f t="shared" si="74"/>
        <v>1053.099999999979</v>
      </c>
      <c r="B474">
        <v>21</v>
      </c>
      <c r="C474">
        <f t="shared" si="67"/>
        <v>23.494320469498348</v>
      </c>
      <c r="D474">
        <f t="shared" si="68"/>
        <v>185.91969860562313</v>
      </c>
      <c r="E474">
        <f t="shared" si="69"/>
        <v>-2.4943204694983478</v>
      </c>
      <c r="F474">
        <f t="shared" si="70"/>
        <v>2.8099426372512309E-44</v>
      </c>
      <c r="G474">
        <f t="shared" si="70"/>
        <v>2.3919570018438029E-58</v>
      </c>
      <c r="H474">
        <f t="shared" si="70"/>
        <v>1.595502860683833E-74</v>
      </c>
      <c r="I474">
        <f t="shared" si="70"/>
        <v>2.3569140950384263E-92</v>
      </c>
      <c r="J474">
        <f t="shared" si="72"/>
        <v>2.8099426372512548E-44</v>
      </c>
      <c r="K474">
        <f t="shared" si="71"/>
        <v>-2.4943204694983478</v>
      </c>
      <c r="L474">
        <f t="shared" si="73"/>
        <v>6.2216346045584583</v>
      </c>
    </row>
    <row r="475" spans="1:12" x14ac:dyDescent="0.25">
      <c r="A475">
        <f t="shared" si="74"/>
        <v>1053.1499999999789</v>
      </c>
      <c r="B475">
        <v>23</v>
      </c>
      <c r="C475">
        <f t="shared" si="67"/>
        <v>23.473516500464086</v>
      </c>
      <c r="D475">
        <f t="shared" si="68"/>
        <v>185.86969860562317</v>
      </c>
      <c r="E475">
        <f t="shared" si="69"/>
        <v>-0.47351650046408622</v>
      </c>
      <c r="F475">
        <f t="shared" si="70"/>
        <v>1.1118033382880016E-44</v>
      </c>
      <c r="G475">
        <f t="shared" si="70"/>
        <v>8.300122212336971E-59</v>
      </c>
      <c r="H475">
        <f t="shared" si="70"/>
        <v>4.8162503333532443E-75</v>
      </c>
      <c r="I475">
        <f t="shared" si="70"/>
        <v>6.2395866125995013E-93</v>
      </c>
      <c r="J475">
        <f t="shared" si="72"/>
        <v>1.1118033382880099E-44</v>
      </c>
      <c r="K475">
        <f t="shared" si="71"/>
        <v>-0.47351650046408622</v>
      </c>
      <c r="L475">
        <f t="shared" si="73"/>
        <v>0.22421787621175496</v>
      </c>
    </row>
    <row r="476" spans="1:12" x14ac:dyDescent="0.25">
      <c r="A476">
        <f t="shared" si="74"/>
        <v>1053.1999999999789</v>
      </c>
      <c r="B476">
        <v>31</v>
      </c>
      <c r="C476">
        <f t="shared" si="67"/>
        <v>23.452712531429825</v>
      </c>
      <c r="D476">
        <f t="shared" si="68"/>
        <v>185.81969860562322</v>
      </c>
      <c r="E476">
        <f t="shared" si="69"/>
        <v>7.5472874685701754</v>
      </c>
      <c r="F476">
        <f t="shared" si="70"/>
        <v>4.3810404389515848E-45</v>
      </c>
      <c r="G476">
        <f t="shared" si="70"/>
        <v>2.8683647344633444E-59</v>
      </c>
      <c r="H476">
        <f t="shared" si="70"/>
        <v>1.4479023922992741E-75</v>
      </c>
      <c r="I476">
        <f t="shared" si="70"/>
        <v>1.6450785902075624E-93</v>
      </c>
      <c r="J476">
        <f t="shared" si="72"/>
        <v>4.3810404389516135E-45</v>
      </c>
      <c r="K476">
        <f t="shared" si="71"/>
        <v>7.5472874685701754</v>
      </c>
      <c r="L476">
        <f t="shared" si="73"/>
        <v>56.961548133236406</v>
      </c>
    </row>
    <row r="477" spans="1:12" x14ac:dyDescent="0.25">
      <c r="A477">
        <f t="shared" si="74"/>
        <v>1053.2499999999789</v>
      </c>
      <c r="B477">
        <v>21</v>
      </c>
      <c r="C477">
        <f t="shared" si="67"/>
        <v>23.431908562395563</v>
      </c>
      <c r="D477">
        <f t="shared" si="68"/>
        <v>185.76969860562326</v>
      </c>
      <c r="E477">
        <f t="shared" si="69"/>
        <v>-2.431908562395563</v>
      </c>
      <c r="F477">
        <f t="shared" si="70"/>
        <v>1.7192748841026693E-45</v>
      </c>
      <c r="G477">
        <f t="shared" si="70"/>
        <v>9.8719518946254823E-60</v>
      </c>
      <c r="H477">
        <f t="shared" si="70"/>
        <v>4.3349918767286056E-76</v>
      </c>
      <c r="I477">
        <f t="shared" si="70"/>
        <v>4.3195275841555179E-94</v>
      </c>
      <c r="J477">
        <f t="shared" si="72"/>
        <v>1.7192748841026792E-45</v>
      </c>
      <c r="K477">
        <f t="shared" si="71"/>
        <v>-2.431908562395563</v>
      </c>
      <c r="L477">
        <f t="shared" si="73"/>
        <v>5.9141792558528534</v>
      </c>
    </row>
    <row r="478" spans="1:12" x14ac:dyDescent="0.25">
      <c r="A478">
        <f t="shared" si="74"/>
        <v>1053.2999999999788</v>
      </c>
      <c r="B478">
        <v>22</v>
      </c>
      <c r="C478">
        <f t="shared" si="67"/>
        <v>23.411104593361301</v>
      </c>
      <c r="D478">
        <f t="shared" si="68"/>
        <v>185.71969860562331</v>
      </c>
      <c r="E478">
        <f t="shared" si="69"/>
        <v>-1.4111045933613013</v>
      </c>
      <c r="F478">
        <f t="shared" si="70"/>
        <v>6.7194255210298025E-46</v>
      </c>
      <c r="G478">
        <f t="shared" si="70"/>
        <v>3.3836891218072925E-60</v>
      </c>
      <c r="H478">
        <f t="shared" si="70"/>
        <v>1.2925759141923384E-76</v>
      </c>
      <c r="I478">
        <f t="shared" si="70"/>
        <v>1.1295478203456561E-94</v>
      </c>
      <c r="J478">
        <f t="shared" si="72"/>
        <v>6.7194255210298359E-46</v>
      </c>
      <c r="K478">
        <f t="shared" si="71"/>
        <v>-1.4111045933613013</v>
      </c>
      <c r="L478">
        <f t="shared" si="73"/>
        <v>1.9912161734053637</v>
      </c>
    </row>
    <row r="479" spans="1:12" x14ac:dyDescent="0.25">
      <c r="A479">
        <f t="shared" si="74"/>
        <v>1053.3499999999788</v>
      </c>
      <c r="B479">
        <v>16</v>
      </c>
      <c r="C479">
        <f t="shared" si="67"/>
        <v>23.39030062432704</v>
      </c>
      <c r="D479">
        <f t="shared" si="68"/>
        <v>185.66969860562335</v>
      </c>
      <c r="E479">
        <f t="shared" si="69"/>
        <v>-7.3903006243270397</v>
      </c>
      <c r="F479">
        <f t="shared" si="70"/>
        <v>2.6153977085953286E-46</v>
      </c>
      <c r="G479">
        <f t="shared" si="70"/>
        <v>1.1550390004915923E-60</v>
      </c>
      <c r="H479">
        <f t="shared" si="70"/>
        <v>3.8383325486708276E-77</v>
      </c>
      <c r="I479">
        <f t="shared" si="70"/>
        <v>2.9416551612556154E-95</v>
      </c>
      <c r="J479">
        <f t="shared" si="72"/>
        <v>2.6153977085953403E-46</v>
      </c>
      <c r="K479">
        <f t="shared" si="71"/>
        <v>-7.3903006243270397</v>
      </c>
      <c r="L479">
        <f t="shared" si="73"/>
        <v>54.616543317928631</v>
      </c>
    </row>
    <row r="480" spans="1:12" x14ac:dyDescent="0.25">
      <c r="A480">
        <f t="shared" si="74"/>
        <v>1053.3999999999787</v>
      </c>
      <c r="B480">
        <v>20</v>
      </c>
      <c r="C480">
        <f t="shared" si="67"/>
        <v>23.369496655292778</v>
      </c>
      <c r="D480">
        <f t="shared" si="68"/>
        <v>185.6196986056234</v>
      </c>
      <c r="E480">
        <f t="shared" si="69"/>
        <v>-3.3694966552927781</v>
      </c>
      <c r="F480">
        <f t="shared" si="70"/>
        <v>1.0138229122977051E-46</v>
      </c>
      <c r="G480">
        <f t="shared" si="70"/>
        <v>3.9266447423070915E-61</v>
      </c>
      <c r="H480">
        <f t="shared" si="70"/>
        <v>1.1351360262978965E-77</v>
      </c>
      <c r="I480">
        <f t="shared" si="70"/>
        <v>7.6295279493561696E-96</v>
      </c>
      <c r="J480">
        <f t="shared" si="72"/>
        <v>1.013822912297709E-46</v>
      </c>
      <c r="K480">
        <f t="shared" si="71"/>
        <v>-3.3694966552927781</v>
      </c>
      <c r="L480">
        <f t="shared" si="73"/>
        <v>11.353507710029218</v>
      </c>
    </row>
    <row r="481" spans="1:12" x14ac:dyDescent="0.25">
      <c r="A481">
        <f t="shared" si="74"/>
        <v>1053.4499999999787</v>
      </c>
      <c r="B481">
        <v>25</v>
      </c>
      <c r="C481">
        <f t="shared" si="67"/>
        <v>23.348692686258516</v>
      </c>
      <c r="D481">
        <f t="shared" si="68"/>
        <v>185.56969860562344</v>
      </c>
      <c r="E481">
        <f t="shared" si="69"/>
        <v>1.6513073137414835</v>
      </c>
      <c r="F481">
        <f t="shared" si="70"/>
        <v>3.9138595231430768E-47</v>
      </c>
      <c r="G481">
        <f t="shared" si="70"/>
        <v>1.3294295926440286E-61</v>
      </c>
      <c r="H481">
        <f t="shared" si="70"/>
        <v>3.3432741045192748E-78</v>
      </c>
      <c r="I481">
        <f t="shared" si="70"/>
        <v>1.9707082951245773E-96</v>
      </c>
      <c r="J481">
        <f t="shared" si="72"/>
        <v>3.9138595231430899E-47</v>
      </c>
      <c r="K481">
        <f t="shared" si="71"/>
        <v>1.6513073137414835</v>
      </c>
      <c r="L481">
        <f t="shared" si="73"/>
        <v>2.7268158444161141</v>
      </c>
    </row>
    <row r="482" spans="1:12" x14ac:dyDescent="0.25">
      <c r="A482">
        <f t="shared" si="74"/>
        <v>1053.4999999999786</v>
      </c>
      <c r="B482">
        <v>30</v>
      </c>
      <c r="C482">
        <f t="shared" si="67"/>
        <v>23.327888717224255</v>
      </c>
      <c r="D482">
        <f t="shared" si="68"/>
        <v>185.51969860562349</v>
      </c>
      <c r="E482">
        <f t="shared" si="69"/>
        <v>6.6721112827757452</v>
      </c>
      <c r="F482">
        <f t="shared" si="70"/>
        <v>1.5047596404876344E-47</v>
      </c>
      <c r="G482">
        <f t="shared" si="70"/>
        <v>4.4825778566741134E-62</v>
      </c>
      <c r="H482">
        <f t="shared" si="70"/>
        <v>9.8065180134201646E-79</v>
      </c>
      <c r="I482">
        <f t="shared" si="70"/>
        <v>5.0695077306453381E-97</v>
      </c>
      <c r="J482">
        <f t="shared" si="72"/>
        <v>1.5047596404876388E-47</v>
      </c>
      <c r="K482">
        <f t="shared" si="71"/>
        <v>6.6721112827757452</v>
      </c>
      <c r="L482">
        <f t="shared" si="73"/>
        <v>44.517068969743399</v>
      </c>
    </row>
    <row r="483" spans="1:12" x14ac:dyDescent="0.25">
      <c r="A483">
        <f t="shared" si="74"/>
        <v>1053.5499999999786</v>
      </c>
      <c r="B483">
        <v>22</v>
      </c>
      <c r="C483">
        <f t="shared" si="67"/>
        <v>23.307084748189993</v>
      </c>
      <c r="D483">
        <f t="shared" si="68"/>
        <v>185.46969860562353</v>
      </c>
      <c r="E483">
        <f t="shared" si="69"/>
        <v>-1.3070847481899932</v>
      </c>
      <c r="F483">
        <f t="shared" si="70"/>
        <v>5.7616623482813249E-48</v>
      </c>
      <c r="G483">
        <f t="shared" si="70"/>
        <v>1.5052516426485134E-62</v>
      </c>
      <c r="H483">
        <f t="shared" si="70"/>
        <v>2.8646821705402117E-79</v>
      </c>
      <c r="I483">
        <f t="shared" si="70"/>
        <v>1.2987573053170529E-97</v>
      </c>
      <c r="J483">
        <f t="shared" si="72"/>
        <v>5.7616623482813395E-48</v>
      </c>
      <c r="K483">
        <f t="shared" si="71"/>
        <v>-1.3070847481899932</v>
      </c>
      <c r="L483">
        <f t="shared" si="73"/>
        <v>1.7084705389508978</v>
      </c>
    </row>
    <row r="484" spans="1:12" x14ac:dyDescent="0.25">
      <c r="A484">
        <f t="shared" si="74"/>
        <v>1053.5999999999785</v>
      </c>
      <c r="B484">
        <v>12</v>
      </c>
      <c r="C484">
        <f t="shared" si="67"/>
        <v>23.286280779155732</v>
      </c>
      <c r="D484">
        <f t="shared" si="68"/>
        <v>185.41969860562358</v>
      </c>
      <c r="E484">
        <f t="shared" si="69"/>
        <v>-11.286280779155732</v>
      </c>
      <c r="F484">
        <f t="shared" si="70"/>
        <v>2.1970869354528186E-48</v>
      </c>
      <c r="G484">
        <f t="shared" si="70"/>
        <v>5.033952890034767E-63</v>
      </c>
      <c r="H484">
        <f t="shared" si="70"/>
        <v>8.3340639466123073E-80</v>
      </c>
      <c r="I484">
        <f t="shared" si="70"/>
        <v>3.3136679394452499E-98</v>
      </c>
      <c r="J484">
        <f t="shared" si="72"/>
        <v>2.1970869354528238E-48</v>
      </c>
      <c r="K484">
        <f t="shared" si="71"/>
        <v>-11.286280779155732</v>
      </c>
      <c r="L484">
        <f t="shared" si="73"/>
        <v>127.38013382594011</v>
      </c>
    </row>
    <row r="485" spans="1:12" x14ac:dyDescent="0.25">
      <c r="A485">
        <f t="shared" si="74"/>
        <v>1053.6499999999785</v>
      </c>
      <c r="B485">
        <v>27</v>
      </c>
      <c r="C485">
        <f t="shared" si="67"/>
        <v>23.26547681012147</v>
      </c>
      <c r="D485">
        <f t="shared" si="68"/>
        <v>185.36969860562363</v>
      </c>
      <c r="E485">
        <f t="shared" si="69"/>
        <v>3.73452318987853</v>
      </c>
      <c r="F485">
        <f t="shared" si="70"/>
        <v>8.3438300252120884E-49</v>
      </c>
      <c r="G485">
        <f t="shared" si="70"/>
        <v>1.6765941741291569E-63</v>
      </c>
      <c r="H485">
        <f t="shared" si="70"/>
        <v>2.414659959195646E-80</v>
      </c>
      <c r="I485">
        <f t="shared" si="70"/>
        <v>8.4199349657069929E-99</v>
      </c>
      <c r="J485">
        <f t="shared" si="72"/>
        <v>8.3438300252121051E-49</v>
      </c>
      <c r="K485">
        <f t="shared" si="71"/>
        <v>3.73452318987853</v>
      </c>
      <c r="L485">
        <f t="shared" si="73"/>
        <v>13.946663455740511</v>
      </c>
    </row>
    <row r="486" spans="1:12" x14ac:dyDescent="0.25">
      <c r="A486">
        <f t="shared" si="74"/>
        <v>1053.6999999999784</v>
      </c>
      <c r="B486">
        <v>21</v>
      </c>
      <c r="C486">
        <f t="shared" si="67"/>
        <v>23.244672841087208</v>
      </c>
      <c r="D486">
        <f t="shared" si="68"/>
        <v>185.31969860562367</v>
      </c>
      <c r="E486">
        <f t="shared" si="69"/>
        <v>-2.2446728410872083</v>
      </c>
      <c r="F486">
        <f t="shared" si="70"/>
        <v>3.1557487858438813E-49</v>
      </c>
      <c r="G486">
        <f t="shared" si="70"/>
        <v>5.5611617534548894E-64</v>
      </c>
      <c r="H486">
        <f t="shared" si="70"/>
        <v>6.9674506505694593E-81</v>
      </c>
      <c r="I486">
        <f t="shared" si="70"/>
        <v>2.1307242909719618E-99</v>
      </c>
      <c r="J486">
        <f t="shared" si="72"/>
        <v>3.155748785843887E-49</v>
      </c>
      <c r="K486">
        <f t="shared" si="71"/>
        <v>-2.2446728410872083</v>
      </c>
      <c r="L486">
        <f t="shared" si="73"/>
        <v>5.03855616351452</v>
      </c>
    </row>
    <row r="487" spans="1:12" x14ac:dyDescent="0.25">
      <c r="A487">
        <f t="shared" si="74"/>
        <v>1053.7499999999784</v>
      </c>
      <c r="B487">
        <v>13</v>
      </c>
      <c r="C487">
        <f t="shared" si="67"/>
        <v>23.223868872052947</v>
      </c>
      <c r="D487">
        <f t="shared" si="68"/>
        <v>185.26969860562372</v>
      </c>
      <c r="E487">
        <f t="shared" si="69"/>
        <v>-10.223868872052947</v>
      </c>
      <c r="F487">
        <f t="shared" si="70"/>
        <v>1.1886614221161872E-49</v>
      </c>
      <c r="G487">
        <f t="shared" si="70"/>
        <v>1.8370537800275132E-64</v>
      </c>
      <c r="H487">
        <f t="shared" si="70"/>
        <v>2.0022144478497809E-81</v>
      </c>
      <c r="I487">
        <f t="shared" si="70"/>
        <v>5.3698795667933825E-100</v>
      </c>
      <c r="J487">
        <f t="shared" si="72"/>
        <v>1.1886614221161891E-49</v>
      </c>
      <c r="K487">
        <f t="shared" si="71"/>
        <v>-10.223868872052947</v>
      </c>
      <c r="L487">
        <f t="shared" si="73"/>
        <v>104.52749471293319</v>
      </c>
    </row>
    <row r="488" spans="1:12" x14ac:dyDescent="0.25">
      <c r="A488">
        <f t="shared" si="74"/>
        <v>1053.7999999999784</v>
      </c>
      <c r="B488">
        <v>17</v>
      </c>
      <c r="C488">
        <f t="shared" si="67"/>
        <v>23.203064903018685</v>
      </c>
      <c r="D488">
        <f t="shared" si="68"/>
        <v>185.21969860562376</v>
      </c>
      <c r="E488">
        <f t="shared" si="69"/>
        <v>-6.2030649030186851</v>
      </c>
      <c r="F488">
        <f t="shared" si="70"/>
        <v>4.4589508046711717E-50</v>
      </c>
      <c r="G488">
        <f t="shared" si="70"/>
        <v>6.0436176730197557E-65</v>
      </c>
      <c r="H488">
        <f t="shared" si="70"/>
        <v>5.7301507701030797E-82</v>
      </c>
      <c r="I488">
        <f t="shared" si="70"/>
        <v>1.3477849515144566E-100</v>
      </c>
      <c r="J488">
        <f t="shared" si="72"/>
        <v>4.4589508046711774E-50</v>
      </c>
      <c r="K488">
        <f t="shared" si="71"/>
        <v>-6.2030649030186851</v>
      </c>
      <c r="L488">
        <f t="shared" si="73"/>
        <v>38.478014191062208</v>
      </c>
    </row>
    <row r="489" spans="1:12" x14ac:dyDescent="0.25">
      <c r="A489">
        <f t="shared" si="74"/>
        <v>1053.8499999999783</v>
      </c>
      <c r="B489">
        <v>21</v>
      </c>
      <c r="C489">
        <f t="shared" si="67"/>
        <v>23.182260933984423</v>
      </c>
      <c r="D489">
        <f t="shared" si="68"/>
        <v>185.16969860562381</v>
      </c>
      <c r="E489">
        <f t="shared" si="69"/>
        <v>-2.1822609339844234</v>
      </c>
      <c r="F489">
        <f t="shared" si="70"/>
        <v>1.665811908514603E-50</v>
      </c>
      <c r="G489">
        <f t="shared" si="70"/>
        <v>1.9801170495056591E-65</v>
      </c>
      <c r="H489">
        <f t="shared" si="70"/>
        <v>1.6332034028884442E-82</v>
      </c>
      <c r="I489">
        <f t="shared" si="70"/>
        <v>3.3689566993469566E-101</v>
      </c>
      <c r="J489">
        <f t="shared" si="72"/>
        <v>1.6658119085146049E-50</v>
      </c>
      <c r="K489">
        <f t="shared" si="71"/>
        <v>-2.1822609339844234</v>
      </c>
      <c r="L489">
        <f t="shared" si="73"/>
        <v>4.7622627839945677</v>
      </c>
    </row>
    <row r="490" spans="1:12" x14ac:dyDescent="0.25">
      <c r="A490">
        <f t="shared" si="74"/>
        <v>1053.8999999999783</v>
      </c>
      <c r="B490">
        <v>27</v>
      </c>
      <c r="C490">
        <f t="shared" si="67"/>
        <v>23.161456964950162</v>
      </c>
      <c r="D490">
        <f t="shared" si="68"/>
        <v>185.11969860562385</v>
      </c>
      <c r="E490">
        <f t="shared" si="69"/>
        <v>3.8385430350498382</v>
      </c>
      <c r="F490">
        <f t="shared" si="70"/>
        <v>6.1978064947172933E-51</v>
      </c>
      <c r="G490">
        <f t="shared" si="70"/>
        <v>6.4610561104062496E-66</v>
      </c>
      <c r="H490">
        <f t="shared" si="70"/>
        <v>4.6358915939884445E-83</v>
      </c>
      <c r="I490">
        <f t="shared" si="70"/>
        <v>8.3866597505277812E-102</v>
      </c>
      <c r="J490">
        <f t="shared" si="72"/>
        <v>6.1978064947172992E-51</v>
      </c>
      <c r="K490">
        <f t="shared" si="71"/>
        <v>3.8385430350498382</v>
      </c>
      <c r="L490">
        <f t="shared" si="73"/>
        <v>14.734412631929624</v>
      </c>
    </row>
    <row r="491" spans="1:12" x14ac:dyDescent="0.25">
      <c r="A491">
        <f t="shared" si="74"/>
        <v>1053.9499999999782</v>
      </c>
      <c r="B491">
        <v>22</v>
      </c>
      <c r="C491">
        <f t="shared" si="67"/>
        <v>23.1406529959159</v>
      </c>
      <c r="D491">
        <f t="shared" si="68"/>
        <v>185.0696986056239</v>
      </c>
      <c r="E491">
        <f t="shared" si="69"/>
        <v>-1.1406529959159002</v>
      </c>
      <c r="F491">
        <f t="shared" si="70"/>
        <v>2.2965125960378817E-51</v>
      </c>
      <c r="G491">
        <f t="shared" si="70"/>
        <v>2.0995921038006615E-66</v>
      </c>
      <c r="H491">
        <f t="shared" si="70"/>
        <v>1.3105241736628008E-83</v>
      </c>
      <c r="I491">
        <f t="shared" si="70"/>
        <v>2.0792245168509664E-102</v>
      </c>
      <c r="J491">
        <f t="shared" si="72"/>
        <v>2.2965125960378838E-51</v>
      </c>
      <c r="K491">
        <f t="shared" si="71"/>
        <v>-1.1406529959159002</v>
      </c>
      <c r="L491">
        <f t="shared" si="73"/>
        <v>1.3010892570919186</v>
      </c>
    </row>
    <row r="492" spans="1:12" x14ac:dyDescent="0.25">
      <c r="A492">
        <f t="shared" si="74"/>
        <v>1053.9999999999782</v>
      </c>
      <c r="B492">
        <v>21</v>
      </c>
      <c r="C492">
        <f t="shared" si="67"/>
        <v>23.119849026881639</v>
      </c>
      <c r="D492">
        <f t="shared" si="68"/>
        <v>185.01969860562394</v>
      </c>
      <c r="E492">
        <f t="shared" si="69"/>
        <v>-2.1198490268816386</v>
      </c>
      <c r="F492">
        <f t="shared" si="70"/>
        <v>8.4745846010123515E-52</v>
      </c>
      <c r="G492">
        <f t="shared" si="70"/>
        <v>6.7949320431575936E-67</v>
      </c>
      <c r="H492">
        <f t="shared" si="70"/>
        <v>3.6895684287037657E-84</v>
      </c>
      <c r="I492">
        <f t="shared" si="70"/>
        <v>5.1337240393558782E-103</v>
      </c>
      <c r="J492">
        <f t="shared" si="72"/>
        <v>8.4745846010123589E-52</v>
      </c>
      <c r="K492">
        <f t="shared" si="71"/>
        <v>-2.1198490268816386</v>
      </c>
      <c r="L492">
        <f t="shared" si="73"/>
        <v>4.4937598967710297</v>
      </c>
    </row>
    <row r="493" spans="1:12" x14ac:dyDescent="0.25">
      <c r="A493">
        <f t="shared" si="74"/>
        <v>1054.0499999999781</v>
      </c>
      <c r="B493">
        <v>31</v>
      </c>
      <c r="C493">
        <f t="shared" si="67"/>
        <v>23.099045057847377</v>
      </c>
      <c r="D493">
        <f t="shared" si="68"/>
        <v>184.96969860562399</v>
      </c>
      <c r="E493">
        <f t="shared" si="69"/>
        <v>7.9009549421526231</v>
      </c>
      <c r="F493">
        <f t="shared" si="70"/>
        <v>3.1144888187266251E-52</v>
      </c>
      <c r="G493">
        <f t="shared" si="70"/>
        <v>2.1900502175037569E-67</v>
      </c>
      <c r="H493">
        <f t="shared" si="70"/>
        <v>1.0344866042524239E-84</v>
      </c>
      <c r="I493">
        <f t="shared" si="70"/>
        <v>1.2623576628261772E-103</v>
      </c>
      <c r="J493">
        <f t="shared" si="72"/>
        <v>3.1144888187266273E-52</v>
      </c>
      <c r="K493">
        <f t="shared" si="71"/>
        <v>7.9009549421526231</v>
      </c>
      <c r="L493">
        <f t="shared" si="73"/>
        <v>62.425088997925961</v>
      </c>
    </row>
    <row r="494" spans="1:12" x14ac:dyDescent="0.25">
      <c r="A494">
        <f t="shared" si="74"/>
        <v>1054.0999999999781</v>
      </c>
      <c r="B494">
        <v>30</v>
      </c>
      <c r="C494">
        <f t="shared" si="67"/>
        <v>23.078241088813115</v>
      </c>
      <c r="D494">
        <f t="shared" si="68"/>
        <v>184.91969860562403</v>
      </c>
      <c r="E494">
        <f t="shared" si="69"/>
        <v>6.9217589111868847</v>
      </c>
      <c r="F494">
        <f t="shared" si="70"/>
        <v>1.1399187606137998E-52</v>
      </c>
      <c r="G494">
        <f t="shared" si="70"/>
        <v>7.0297810322853052E-68</v>
      </c>
      <c r="H494">
        <f t="shared" si="70"/>
        <v>2.8886368146478291E-85</v>
      </c>
      <c r="I494">
        <f t="shared" si="70"/>
        <v>3.0913707284240571E-104</v>
      </c>
      <c r="J494">
        <f t="shared" si="72"/>
        <v>1.1399187606138005E-52</v>
      </c>
      <c r="K494">
        <f t="shared" si="71"/>
        <v>6.9217589111868847</v>
      </c>
      <c r="L494">
        <f t="shared" si="73"/>
        <v>47.910746424595047</v>
      </c>
    </row>
    <row r="495" spans="1:12" x14ac:dyDescent="0.25">
      <c r="A495">
        <f t="shared" si="74"/>
        <v>1054.149999999978</v>
      </c>
      <c r="B495">
        <v>29</v>
      </c>
      <c r="C495">
        <f t="shared" si="67"/>
        <v>23.057437119778797</v>
      </c>
      <c r="D495">
        <f t="shared" si="68"/>
        <v>184.86969860562408</v>
      </c>
      <c r="E495">
        <f t="shared" si="69"/>
        <v>5.9425628802212032</v>
      </c>
      <c r="F495">
        <f t="shared" si="70"/>
        <v>4.1550838776590102E-53</v>
      </c>
      <c r="G495">
        <f t="shared" si="70"/>
        <v>2.2472339669720077E-68</v>
      </c>
      <c r="H495">
        <f t="shared" si="70"/>
        <v>8.0330372565609854E-86</v>
      </c>
      <c r="I495">
        <f t="shared" si="70"/>
        <v>7.539430267875087E-105</v>
      </c>
      <c r="J495">
        <f t="shared" si="72"/>
        <v>4.1550838776590125E-53</v>
      </c>
      <c r="K495">
        <f t="shared" si="71"/>
        <v>5.9425628802212032</v>
      </c>
      <c r="L495">
        <f t="shared" si="73"/>
        <v>35.314053585382922</v>
      </c>
    </row>
    <row r="496" spans="1:12" x14ac:dyDescent="0.25">
      <c r="A496">
        <f t="shared" si="74"/>
        <v>1054.199999999978</v>
      </c>
      <c r="B496">
        <v>17</v>
      </c>
      <c r="C496">
        <f t="shared" si="67"/>
        <v>23.036633150744535</v>
      </c>
      <c r="D496">
        <f t="shared" si="68"/>
        <v>184.81969860562413</v>
      </c>
      <c r="E496">
        <f t="shared" si="69"/>
        <v>-6.0366331507445352</v>
      </c>
      <c r="F496">
        <f t="shared" si="70"/>
        <v>1.508358093157635E-53</v>
      </c>
      <c r="G496">
        <f t="shared" si="70"/>
        <v>7.1544055124862156E-69</v>
      </c>
      <c r="H496">
        <f t="shared" si="70"/>
        <v>2.2247713810452376E-86</v>
      </c>
      <c r="I496">
        <f t="shared" si="70"/>
        <v>1.8312377643714261E-105</v>
      </c>
      <c r="J496">
        <f t="shared" si="72"/>
        <v>1.5083580931576357E-53</v>
      </c>
      <c r="K496">
        <f t="shared" si="71"/>
        <v>-6.0366331507445352</v>
      </c>
      <c r="L496">
        <f t="shared" si="73"/>
        <v>36.440939796667891</v>
      </c>
    </row>
    <row r="497" spans="1:12" x14ac:dyDescent="0.25">
      <c r="A497">
        <f t="shared" si="74"/>
        <v>1054.2499999999779</v>
      </c>
      <c r="B497">
        <v>22</v>
      </c>
      <c r="C497">
        <f t="shared" si="67"/>
        <v>23.015829181710274</v>
      </c>
      <c r="D497">
        <f t="shared" si="68"/>
        <v>184.76969860562417</v>
      </c>
      <c r="E497">
        <f t="shared" si="69"/>
        <v>-1.0158291817102736</v>
      </c>
      <c r="F497">
        <f t="shared" si="70"/>
        <v>5.4531555904910175E-54</v>
      </c>
      <c r="G497">
        <f t="shared" si="70"/>
        <v>2.2683892623941073E-69</v>
      </c>
      <c r="H497">
        <f t="shared" si="70"/>
        <v>6.1363449615995875E-87</v>
      </c>
      <c r="I497">
        <f t="shared" si="70"/>
        <v>4.4296530509010591E-106</v>
      </c>
      <c r="J497">
        <f t="shared" si="72"/>
        <v>5.4531555904910199E-54</v>
      </c>
      <c r="K497">
        <f t="shared" si="71"/>
        <v>-1.0158291817102736</v>
      </c>
      <c r="L497">
        <f t="shared" si="73"/>
        <v>1.0319089264141641</v>
      </c>
    </row>
    <row r="498" spans="1:12" x14ac:dyDescent="0.25">
      <c r="A498">
        <f t="shared" si="74"/>
        <v>1054.2999999999779</v>
      </c>
      <c r="B498">
        <v>29</v>
      </c>
      <c r="C498">
        <f t="shared" si="67"/>
        <v>22.995025212676012</v>
      </c>
      <c r="D498">
        <f t="shared" si="68"/>
        <v>184.71969860562422</v>
      </c>
      <c r="E498">
        <f t="shared" si="69"/>
        <v>6.004974787323988</v>
      </c>
      <c r="F498">
        <f t="shared" si="70"/>
        <v>1.9634058892835759E-54</v>
      </c>
      <c r="G498">
        <f t="shared" si="70"/>
        <v>7.162759709704784E-70</v>
      </c>
      <c r="H498">
        <f t="shared" si="70"/>
        <v>1.6855937468138036E-87</v>
      </c>
      <c r="I498">
        <f t="shared" si="70"/>
        <v>1.0671204836150018E-106</v>
      </c>
      <c r="J498">
        <f t="shared" si="72"/>
        <v>1.9634058892835765E-54</v>
      </c>
      <c r="K498">
        <f t="shared" si="71"/>
        <v>6.004974787323988</v>
      </c>
      <c r="L498">
        <f t="shared" si="73"/>
        <v>36.059722196396777</v>
      </c>
    </row>
    <row r="499" spans="1:12" x14ac:dyDescent="0.25">
      <c r="A499">
        <f t="shared" si="74"/>
        <v>1054.3499999999779</v>
      </c>
      <c r="B499">
        <v>20</v>
      </c>
      <c r="C499">
        <f t="shared" si="67"/>
        <v>22.97422124364175</v>
      </c>
      <c r="D499">
        <f t="shared" si="68"/>
        <v>184.66969860562426</v>
      </c>
      <c r="E499">
        <f t="shared" si="69"/>
        <v>-2.9742212436417503</v>
      </c>
      <c r="F499">
        <f t="shared" si="70"/>
        <v>7.0402982580414098E-55</v>
      </c>
      <c r="G499">
        <f t="shared" si="70"/>
        <v>2.2524852200145109E-70</v>
      </c>
      <c r="H499">
        <f t="shared" si="70"/>
        <v>4.6112092005838846E-88</v>
      </c>
      <c r="I499">
        <f t="shared" si="70"/>
        <v>2.5602122407327391E-107</v>
      </c>
      <c r="J499">
        <f t="shared" si="72"/>
        <v>7.0402982580414127E-55</v>
      </c>
      <c r="K499">
        <f t="shared" si="71"/>
        <v>-2.9742212436417503</v>
      </c>
      <c r="L499">
        <f t="shared" si="73"/>
        <v>8.8459920061298796</v>
      </c>
    </row>
    <row r="500" spans="1:12" x14ac:dyDescent="0.25">
      <c r="A500">
        <f t="shared" si="74"/>
        <v>1054.3999999999778</v>
      </c>
      <c r="B500">
        <v>26</v>
      </c>
      <c r="C500">
        <f t="shared" si="67"/>
        <v>22.953417274607489</v>
      </c>
      <c r="D500">
        <f t="shared" si="68"/>
        <v>184.61969860562431</v>
      </c>
      <c r="E500">
        <f t="shared" si="69"/>
        <v>3.0465827253925113</v>
      </c>
      <c r="F500">
        <f t="shared" si="70"/>
        <v>2.5141477455550423E-55</v>
      </c>
      <c r="G500">
        <f t="shared" si="70"/>
        <v>7.054435819022623E-71</v>
      </c>
      <c r="H500">
        <f t="shared" si="70"/>
        <v>1.2563062159836036E-88</v>
      </c>
      <c r="I500">
        <f t="shared" si="70"/>
        <v>6.1172643964433786E-108</v>
      </c>
      <c r="J500">
        <f t="shared" si="72"/>
        <v>2.514147745555043E-55</v>
      </c>
      <c r="K500">
        <f t="shared" si="71"/>
        <v>3.0465827253925113</v>
      </c>
      <c r="L500">
        <f t="shared" si="73"/>
        <v>9.2816663026600619</v>
      </c>
    </row>
    <row r="501" spans="1:12" x14ac:dyDescent="0.25">
      <c r="A501">
        <f t="shared" si="74"/>
        <v>1054.4499999999778</v>
      </c>
      <c r="B501">
        <v>19</v>
      </c>
      <c r="C501">
        <f t="shared" si="67"/>
        <v>22.932613305573227</v>
      </c>
      <c r="D501">
        <f t="shared" si="68"/>
        <v>184.56969860562435</v>
      </c>
      <c r="E501">
        <f t="shared" si="69"/>
        <v>-3.9326133055732271</v>
      </c>
      <c r="F501">
        <f t="shared" si="70"/>
        <v>8.9414777866677834E-56</v>
      </c>
      <c r="G501">
        <f t="shared" si="70"/>
        <v>2.2002974325401351E-71</v>
      </c>
      <c r="H501">
        <f t="shared" si="70"/>
        <v>3.4087485031158237E-89</v>
      </c>
      <c r="I501">
        <f t="shared" si="70"/>
        <v>1.4556511320005619E-108</v>
      </c>
      <c r="J501">
        <f t="shared" si="72"/>
        <v>8.9414777866677852E-56</v>
      </c>
      <c r="K501">
        <f t="shared" si="71"/>
        <v>-3.9326133055732271</v>
      </c>
      <c r="L501">
        <f t="shared" si="73"/>
        <v>15.465447411171583</v>
      </c>
    </row>
    <row r="502" spans="1:12" x14ac:dyDescent="0.25">
      <c r="A502">
        <f t="shared" si="74"/>
        <v>1054.4999999999777</v>
      </c>
      <c r="B502">
        <v>27</v>
      </c>
      <c r="C502">
        <f t="shared" si="67"/>
        <v>22.911809336538965</v>
      </c>
      <c r="D502">
        <f t="shared" si="68"/>
        <v>184.5196986056244</v>
      </c>
      <c r="E502">
        <f t="shared" si="69"/>
        <v>4.0881906634610345</v>
      </c>
      <c r="F502">
        <f t="shared" si="70"/>
        <v>3.166989160641765E-56</v>
      </c>
      <c r="G502">
        <f t="shared" si="70"/>
        <v>6.8346970026121964E-72</v>
      </c>
      <c r="H502">
        <f t="shared" si="70"/>
        <v>9.2111357033049165E-90</v>
      </c>
      <c r="I502">
        <f t="shared" si="70"/>
        <v>3.4496586416615062E-109</v>
      </c>
      <c r="J502">
        <f t="shared" si="72"/>
        <v>3.1669891606417659E-56</v>
      </c>
      <c r="K502">
        <f t="shared" si="71"/>
        <v>4.0881906634610345</v>
      </c>
      <c r="L502">
        <f t="shared" si="73"/>
        <v>16.713302900809975</v>
      </c>
    </row>
    <row r="503" spans="1:12" x14ac:dyDescent="0.25">
      <c r="A503">
        <f t="shared" si="74"/>
        <v>1054.5499999999777</v>
      </c>
      <c r="B503">
        <v>11</v>
      </c>
      <c r="C503">
        <f t="shared" si="67"/>
        <v>22.891005367504704</v>
      </c>
      <c r="D503">
        <f t="shared" si="68"/>
        <v>184.46969860562444</v>
      </c>
      <c r="E503">
        <f t="shared" si="69"/>
        <v>-11.891005367504704</v>
      </c>
      <c r="F503">
        <f t="shared" si="70"/>
        <v>1.1171271857210082E-56</v>
      </c>
      <c r="G503">
        <f t="shared" si="70"/>
        <v>2.114345271840214E-72</v>
      </c>
      <c r="H503">
        <f t="shared" si="70"/>
        <v>2.4788495555439194E-90</v>
      </c>
      <c r="I503">
        <f t="shared" si="70"/>
        <v>8.1416740237548976E-110</v>
      </c>
      <c r="J503">
        <f t="shared" si="72"/>
        <v>1.1171271857210085E-56</v>
      </c>
      <c r="K503">
        <f t="shared" si="71"/>
        <v>-11.891005367504704</v>
      </c>
      <c r="L503">
        <f t="shared" si="73"/>
        <v>141.39600865002566</v>
      </c>
    </row>
    <row r="504" spans="1:12" x14ac:dyDescent="0.25">
      <c r="A504">
        <f t="shared" si="74"/>
        <v>1054.5999999999776</v>
      </c>
      <c r="B504">
        <v>23</v>
      </c>
      <c r="C504">
        <f t="shared" si="67"/>
        <v>22.870201398470442</v>
      </c>
      <c r="D504">
        <f t="shared" si="68"/>
        <v>184.41969860562449</v>
      </c>
      <c r="E504">
        <f t="shared" si="69"/>
        <v>0.1297986015295578</v>
      </c>
      <c r="F504">
        <f t="shared" si="70"/>
        <v>3.9244376457581578E-57</v>
      </c>
      <c r="G504">
        <f t="shared" si="70"/>
        <v>6.5140534898717105E-73</v>
      </c>
      <c r="H504">
        <f t="shared" si="70"/>
        <v>6.6436374954483279E-91</v>
      </c>
      <c r="I504">
        <f t="shared" si="70"/>
        <v>1.9136833003058234E-110</v>
      </c>
      <c r="J504">
        <f t="shared" si="72"/>
        <v>3.9244376457581584E-57</v>
      </c>
      <c r="K504">
        <f t="shared" si="71"/>
        <v>0.1297986015295578</v>
      </c>
      <c r="L504">
        <f t="shared" si="73"/>
        <v>1.6847676959028925E-2</v>
      </c>
    </row>
    <row r="505" spans="1:12" x14ac:dyDescent="0.25">
      <c r="A505">
        <f t="shared" si="74"/>
        <v>1054.6499999999776</v>
      </c>
      <c r="B505">
        <v>19</v>
      </c>
      <c r="C505">
        <f t="shared" si="67"/>
        <v>22.849397429436181</v>
      </c>
      <c r="D505">
        <f t="shared" si="68"/>
        <v>184.36969860562454</v>
      </c>
      <c r="E505">
        <f t="shared" si="69"/>
        <v>-3.8493974294361806</v>
      </c>
      <c r="F505">
        <f t="shared" si="70"/>
        <v>1.3730015080527358E-57</v>
      </c>
      <c r="G505">
        <f t="shared" si="70"/>
        <v>1.9986902812609735E-73</v>
      </c>
      <c r="H505">
        <f t="shared" si="70"/>
        <v>1.7732928135241016E-91</v>
      </c>
      <c r="I505">
        <f t="shared" si="70"/>
        <v>4.4796614416976174E-111</v>
      </c>
      <c r="J505">
        <f t="shared" si="72"/>
        <v>1.3730015080527361E-57</v>
      </c>
      <c r="K505">
        <f t="shared" si="71"/>
        <v>-3.8493974294361806</v>
      </c>
      <c r="L505">
        <f t="shared" si="73"/>
        <v>14.817860569749875</v>
      </c>
    </row>
    <row r="506" spans="1:12" x14ac:dyDescent="0.25">
      <c r="A506">
        <f t="shared" si="74"/>
        <v>1054.6999999999775</v>
      </c>
      <c r="B506">
        <v>23</v>
      </c>
      <c r="C506">
        <f t="shared" si="67"/>
        <v>22.828593460401919</v>
      </c>
      <c r="D506">
        <f t="shared" si="68"/>
        <v>184.31969860562458</v>
      </c>
      <c r="E506">
        <f t="shared" si="69"/>
        <v>0.17140653959808105</v>
      </c>
      <c r="F506">
        <f t="shared" si="70"/>
        <v>4.7839140038341782E-58</v>
      </c>
      <c r="G506">
        <f t="shared" si="70"/>
        <v>6.107429319924826E-74</v>
      </c>
      <c r="H506">
        <f t="shared" si="70"/>
        <v>4.7138281902582554E-92</v>
      </c>
      <c r="I506">
        <f t="shared" si="70"/>
        <v>1.044333205563611E-111</v>
      </c>
      <c r="J506">
        <f t="shared" si="72"/>
        <v>4.7839140038341789E-58</v>
      </c>
      <c r="K506">
        <f t="shared" si="71"/>
        <v>0.17140653959808105</v>
      </c>
      <c r="L506">
        <f t="shared" si="73"/>
        <v>2.9380201816988527E-2</v>
      </c>
    </row>
    <row r="507" spans="1:12" x14ac:dyDescent="0.25">
      <c r="A507">
        <f t="shared" si="74"/>
        <v>1054.7499999999775</v>
      </c>
      <c r="B507">
        <v>23</v>
      </c>
      <c r="C507">
        <f t="shared" si="67"/>
        <v>22.807789491367657</v>
      </c>
      <c r="D507">
        <f t="shared" si="68"/>
        <v>184.26969860562463</v>
      </c>
      <c r="E507">
        <f t="shared" si="69"/>
        <v>0.19221050863234268</v>
      </c>
      <c r="F507">
        <f t="shared" si="70"/>
        <v>1.6600244425184442E-58</v>
      </c>
      <c r="G507">
        <f t="shared" si="70"/>
        <v>1.8586181222345024E-74</v>
      </c>
      <c r="H507">
        <f t="shared" si="70"/>
        <v>1.2479173225680658E-92</v>
      </c>
      <c r="I507">
        <f t="shared" si="70"/>
        <v>2.4246650370494693E-112</v>
      </c>
      <c r="J507">
        <f t="shared" si="72"/>
        <v>1.6600244425184445E-58</v>
      </c>
      <c r="K507">
        <f t="shared" si="71"/>
        <v>0.19221050863234268</v>
      </c>
      <c r="L507">
        <f t="shared" si="73"/>
        <v>3.6944879628703881E-2</v>
      </c>
    </row>
    <row r="508" spans="1:12" x14ac:dyDescent="0.25">
      <c r="A508">
        <f t="shared" si="74"/>
        <v>1054.7999999999774</v>
      </c>
      <c r="B508">
        <v>22</v>
      </c>
      <c r="C508">
        <f t="shared" si="67"/>
        <v>22.786985522333396</v>
      </c>
      <c r="D508">
        <f t="shared" si="68"/>
        <v>184.21969860562467</v>
      </c>
      <c r="E508">
        <f t="shared" si="69"/>
        <v>-0.78698552233339569</v>
      </c>
      <c r="F508">
        <f t="shared" si="70"/>
        <v>5.7367294691037583E-59</v>
      </c>
      <c r="G508">
        <f t="shared" si="70"/>
        <v>5.6330117066174888E-75</v>
      </c>
      <c r="H508">
        <f t="shared" si="70"/>
        <v>3.2901571805424881E-93</v>
      </c>
      <c r="I508">
        <f t="shared" si="70"/>
        <v>5.6063884044628647E-113</v>
      </c>
      <c r="J508">
        <f t="shared" si="72"/>
        <v>5.7367294691037592E-59</v>
      </c>
      <c r="K508">
        <f t="shared" si="71"/>
        <v>-0.78698552233339569</v>
      </c>
      <c r="L508">
        <f t="shared" si="73"/>
        <v>0.61934621236236764</v>
      </c>
    </row>
    <row r="509" spans="1:12" x14ac:dyDescent="0.25">
      <c r="A509">
        <f t="shared" si="74"/>
        <v>1054.8499999999774</v>
      </c>
      <c r="B509">
        <v>16</v>
      </c>
      <c r="C509">
        <f t="shared" si="67"/>
        <v>22.766181553299134</v>
      </c>
      <c r="D509">
        <f t="shared" si="68"/>
        <v>184.16969860562472</v>
      </c>
      <c r="E509">
        <f t="shared" si="69"/>
        <v>-6.7661815532991341</v>
      </c>
      <c r="F509">
        <f t="shared" si="70"/>
        <v>1.9743903789862627E-59</v>
      </c>
      <c r="G509">
        <f t="shared" si="70"/>
        <v>1.700238746145865E-75</v>
      </c>
      <c r="H509">
        <f t="shared" si="70"/>
        <v>8.6390551686464395E-94</v>
      </c>
      <c r="I509">
        <f t="shared" si="70"/>
        <v>1.2910212253198833E-113</v>
      </c>
      <c r="J509">
        <f t="shared" si="72"/>
        <v>1.974390378986263E-59</v>
      </c>
      <c r="K509">
        <f t="shared" si="71"/>
        <v>-6.7661815532991341</v>
      </c>
      <c r="L509">
        <f t="shared" si="73"/>
        <v>45.781212812205482</v>
      </c>
    </row>
    <row r="510" spans="1:12" x14ac:dyDescent="0.25">
      <c r="A510">
        <f t="shared" si="74"/>
        <v>1054.8999999999774</v>
      </c>
      <c r="B510">
        <v>23</v>
      </c>
      <c r="C510">
        <f t="shared" si="67"/>
        <v>22.745377584264872</v>
      </c>
      <c r="D510">
        <f t="shared" si="68"/>
        <v>184.11969860562476</v>
      </c>
      <c r="E510">
        <f t="shared" si="69"/>
        <v>0.25462241573512756</v>
      </c>
      <c r="F510">
        <f t="shared" si="70"/>
        <v>6.7673782438250057E-60</v>
      </c>
      <c r="G510">
        <f t="shared" si="70"/>
        <v>5.1109064629657186E-76</v>
      </c>
      <c r="H510">
        <f t="shared" si="70"/>
        <v>2.2590956407793407E-94</v>
      </c>
      <c r="I510">
        <f t="shared" si="70"/>
        <v>2.9607541840706154E-114</v>
      </c>
      <c r="J510">
        <f t="shared" si="72"/>
        <v>6.7673782438250057E-60</v>
      </c>
      <c r="K510">
        <f t="shared" si="71"/>
        <v>0.25462241573512756</v>
      </c>
      <c r="L510">
        <f t="shared" si="73"/>
        <v>6.4832574594792136E-2</v>
      </c>
    </row>
    <row r="511" spans="1:12" x14ac:dyDescent="0.25">
      <c r="A511">
        <f t="shared" si="74"/>
        <v>1054.9499999999773</v>
      </c>
      <c r="B511">
        <v>32</v>
      </c>
      <c r="C511">
        <f t="shared" si="67"/>
        <v>22.724573615230611</v>
      </c>
      <c r="D511">
        <f t="shared" si="68"/>
        <v>184.06969860562481</v>
      </c>
      <c r="E511">
        <f t="shared" si="69"/>
        <v>9.2754263847693892</v>
      </c>
      <c r="F511">
        <f t="shared" si="70"/>
        <v>2.3100780010553412E-60</v>
      </c>
      <c r="G511">
        <f t="shared" si="70"/>
        <v>1.5300468369181189E-76</v>
      </c>
      <c r="H511">
        <f t="shared" si="70"/>
        <v>5.88331032274115E-95</v>
      </c>
      <c r="I511">
        <f t="shared" si="70"/>
        <v>6.7622323598437883E-115</v>
      </c>
      <c r="J511">
        <f t="shared" si="72"/>
        <v>2.3100780010553415E-60</v>
      </c>
      <c r="K511">
        <f t="shared" si="71"/>
        <v>9.2754263847693892</v>
      </c>
      <c r="L511">
        <f t="shared" si="73"/>
        <v>86.033534619276139</v>
      </c>
    </row>
    <row r="512" spans="1:12" x14ac:dyDescent="0.25">
      <c r="A512">
        <f t="shared" si="74"/>
        <v>1054.9999999999773</v>
      </c>
      <c r="B512">
        <v>25</v>
      </c>
      <c r="C512">
        <f t="shared" si="67"/>
        <v>22.703769646196349</v>
      </c>
      <c r="D512">
        <f t="shared" si="68"/>
        <v>184.01969860562485</v>
      </c>
      <c r="E512">
        <f t="shared" si="69"/>
        <v>2.2962303538036508</v>
      </c>
      <c r="F512">
        <f t="shared" si="70"/>
        <v>7.8532894848603761E-61</v>
      </c>
      <c r="G512">
        <f t="shared" si="70"/>
        <v>4.5617374582887283E-77</v>
      </c>
      <c r="H512">
        <f t="shared" si="70"/>
        <v>1.5259055899310829E-95</v>
      </c>
      <c r="I512">
        <f t="shared" si="70"/>
        <v>1.5381425855310096E-115</v>
      </c>
      <c r="J512">
        <f t="shared" si="72"/>
        <v>7.8532894848603761E-61</v>
      </c>
      <c r="K512">
        <f t="shared" si="71"/>
        <v>2.2962303538036508</v>
      </c>
      <c r="L512">
        <f t="shared" si="73"/>
        <v>5.272673837729239</v>
      </c>
    </row>
    <row r="513" spans="2:2" x14ac:dyDescent="0.25">
      <c r="B513">
        <v>4</v>
      </c>
    </row>
    <row r="514" spans="2:2" x14ac:dyDescent="0.25">
      <c r="B514" t="s">
        <v>18</v>
      </c>
    </row>
  </sheetData>
  <phoneticPr fontId="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514"/>
  <sheetViews>
    <sheetView workbookViewId="0">
      <selection sqref="A1:A1048576"/>
    </sheetView>
  </sheetViews>
  <sheetFormatPr defaultRowHeight="15" x14ac:dyDescent="0.25"/>
  <cols>
    <col min="1" max="1" width="18.855468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28</v>
      </c>
    </row>
    <row r="4" spans="1:1" x14ac:dyDescent="0.25">
      <c r="A4" s="1">
        <v>43896</v>
      </c>
    </row>
    <row r="5" spans="1:1" x14ac:dyDescent="0.25">
      <c r="A5">
        <v>1030</v>
      </c>
    </row>
    <row r="6" spans="1:1" x14ac:dyDescent="0.25">
      <c r="A6">
        <v>1055</v>
      </c>
    </row>
    <row r="7" spans="1:1" x14ac:dyDescent="0.25">
      <c r="A7">
        <v>0.05</v>
      </c>
    </row>
    <row r="8" spans="1:1" x14ac:dyDescent="0.25">
      <c r="A8">
        <v>501</v>
      </c>
    </row>
    <row r="9" spans="1:1" x14ac:dyDescent="0.25">
      <c r="A9">
        <v>1</v>
      </c>
    </row>
    <row r="10" spans="1:1" x14ac:dyDescent="0.25">
      <c r="A10">
        <v>1</v>
      </c>
    </row>
    <row r="11" spans="1:1" x14ac:dyDescent="0.25">
      <c r="A11">
        <v>5000</v>
      </c>
    </row>
    <row r="12" spans="1:1" x14ac:dyDescent="0.25">
      <c r="A12">
        <v>27</v>
      </c>
    </row>
    <row r="13" spans="1:1" x14ac:dyDescent="0.25">
      <c r="A13">
        <v>43</v>
      </c>
    </row>
    <row r="14" spans="1:1" x14ac:dyDescent="0.25">
      <c r="A14">
        <v>41</v>
      </c>
    </row>
    <row r="15" spans="1:1" x14ac:dyDescent="0.25">
      <c r="A15">
        <v>27</v>
      </c>
    </row>
    <row r="16" spans="1:1" x14ac:dyDescent="0.25">
      <c r="A16">
        <v>32</v>
      </c>
    </row>
    <row r="17" spans="1:1" x14ac:dyDescent="0.25">
      <c r="A17">
        <v>33</v>
      </c>
    </row>
    <row r="18" spans="1:1" x14ac:dyDescent="0.25">
      <c r="A18">
        <v>37</v>
      </c>
    </row>
    <row r="19" spans="1:1" x14ac:dyDescent="0.25">
      <c r="A19">
        <v>35</v>
      </c>
    </row>
    <row r="20" spans="1:1" x14ac:dyDescent="0.25">
      <c r="A20">
        <v>32</v>
      </c>
    </row>
    <row r="21" spans="1:1" x14ac:dyDescent="0.25">
      <c r="A21">
        <v>33</v>
      </c>
    </row>
    <row r="22" spans="1:1" x14ac:dyDescent="0.25">
      <c r="A22">
        <v>39</v>
      </c>
    </row>
    <row r="23" spans="1:1" x14ac:dyDescent="0.25">
      <c r="A23">
        <v>28</v>
      </c>
    </row>
    <row r="24" spans="1:1" x14ac:dyDescent="0.25">
      <c r="A24">
        <v>24</v>
      </c>
    </row>
    <row r="25" spans="1:1" x14ac:dyDescent="0.25">
      <c r="A25">
        <v>37</v>
      </c>
    </row>
    <row r="26" spans="1:1" x14ac:dyDescent="0.25">
      <c r="A26">
        <v>30</v>
      </c>
    </row>
    <row r="27" spans="1:1" x14ac:dyDescent="0.25">
      <c r="A27">
        <v>39</v>
      </c>
    </row>
    <row r="28" spans="1:1" x14ac:dyDescent="0.25">
      <c r="A28">
        <v>27</v>
      </c>
    </row>
    <row r="29" spans="1:1" x14ac:dyDescent="0.25">
      <c r="A29">
        <v>26</v>
      </c>
    </row>
    <row r="30" spans="1:1" x14ac:dyDescent="0.25">
      <c r="A30">
        <v>32</v>
      </c>
    </row>
    <row r="31" spans="1:1" x14ac:dyDescent="0.25">
      <c r="A31">
        <v>43</v>
      </c>
    </row>
    <row r="32" spans="1:1" x14ac:dyDescent="0.25">
      <c r="A32">
        <v>26</v>
      </c>
    </row>
    <row r="33" spans="1:1" x14ac:dyDescent="0.25">
      <c r="A33">
        <v>29</v>
      </c>
    </row>
    <row r="34" spans="1:1" x14ac:dyDescent="0.25">
      <c r="A34">
        <v>36</v>
      </c>
    </row>
    <row r="35" spans="1:1" x14ac:dyDescent="0.25">
      <c r="A35">
        <v>35</v>
      </c>
    </row>
    <row r="36" spans="1:1" x14ac:dyDescent="0.25">
      <c r="A36">
        <v>26</v>
      </c>
    </row>
    <row r="37" spans="1:1" x14ac:dyDescent="0.25">
      <c r="A37">
        <v>29</v>
      </c>
    </row>
    <row r="38" spans="1:1" x14ac:dyDescent="0.25">
      <c r="A38">
        <v>39</v>
      </c>
    </row>
    <row r="39" spans="1:1" x14ac:dyDescent="0.25">
      <c r="A39">
        <v>34</v>
      </c>
    </row>
    <row r="40" spans="1:1" x14ac:dyDescent="0.25">
      <c r="A40">
        <v>30</v>
      </c>
    </row>
    <row r="41" spans="1:1" x14ac:dyDescent="0.25">
      <c r="A41">
        <v>23</v>
      </c>
    </row>
    <row r="42" spans="1:1" x14ac:dyDescent="0.25">
      <c r="A42">
        <v>26</v>
      </c>
    </row>
    <row r="43" spans="1:1" x14ac:dyDescent="0.25">
      <c r="A43">
        <v>32</v>
      </c>
    </row>
    <row r="44" spans="1:1" x14ac:dyDescent="0.25">
      <c r="A44">
        <v>36</v>
      </c>
    </row>
    <row r="45" spans="1:1" x14ac:dyDescent="0.25">
      <c r="A45">
        <v>31</v>
      </c>
    </row>
    <row r="46" spans="1:1" x14ac:dyDescent="0.25">
      <c r="A46">
        <v>40</v>
      </c>
    </row>
    <row r="47" spans="1:1" x14ac:dyDescent="0.25">
      <c r="A47">
        <v>37</v>
      </c>
    </row>
    <row r="48" spans="1:1" x14ac:dyDescent="0.25">
      <c r="A48">
        <v>32</v>
      </c>
    </row>
    <row r="49" spans="1:1" x14ac:dyDescent="0.25">
      <c r="A49">
        <v>35</v>
      </c>
    </row>
    <row r="50" spans="1:1" x14ac:dyDescent="0.25">
      <c r="A50">
        <v>31</v>
      </c>
    </row>
    <row r="51" spans="1:1" x14ac:dyDescent="0.25">
      <c r="A51">
        <v>37</v>
      </c>
    </row>
    <row r="52" spans="1:1" x14ac:dyDescent="0.25">
      <c r="A52">
        <v>28</v>
      </c>
    </row>
    <row r="53" spans="1:1" x14ac:dyDescent="0.25">
      <c r="A53">
        <v>29</v>
      </c>
    </row>
    <row r="54" spans="1:1" x14ac:dyDescent="0.25">
      <c r="A54">
        <v>40</v>
      </c>
    </row>
    <row r="55" spans="1:1" x14ac:dyDescent="0.25">
      <c r="A55">
        <v>33</v>
      </c>
    </row>
    <row r="56" spans="1:1" x14ac:dyDescent="0.25">
      <c r="A56">
        <v>33</v>
      </c>
    </row>
    <row r="57" spans="1:1" x14ac:dyDescent="0.25">
      <c r="A57">
        <v>27</v>
      </c>
    </row>
    <row r="58" spans="1:1" x14ac:dyDescent="0.25">
      <c r="A58">
        <v>36</v>
      </c>
    </row>
    <row r="59" spans="1:1" x14ac:dyDescent="0.25">
      <c r="A59">
        <v>34</v>
      </c>
    </row>
    <row r="60" spans="1:1" x14ac:dyDescent="0.25">
      <c r="A60">
        <v>30</v>
      </c>
    </row>
    <row r="61" spans="1:1" x14ac:dyDescent="0.25">
      <c r="A61">
        <v>41</v>
      </c>
    </row>
    <row r="62" spans="1:1" x14ac:dyDescent="0.25">
      <c r="A62">
        <v>23</v>
      </c>
    </row>
    <row r="63" spans="1:1" x14ac:dyDescent="0.25">
      <c r="A63">
        <v>26</v>
      </c>
    </row>
    <row r="64" spans="1:1" x14ac:dyDescent="0.25">
      <c r="A64">
        <v>30</v>
      </c>
    </row>
    <row r="65" spans="1:1" x14ac:dyDescent="0.25">
      <c r="A65">
        <v>35</v>
      </c>
    </row>
    <row r="66" spans="1:1" x14ac:dyDescent="0.25">
      <c r="A66">
        <v>37</v>
      </c>
    </row>
    <row r="67" spans="1:1" x14ac:dyDescent="0.25">
      <c r="A67">
        <v>29</v>
      </c>
    </row>
    <row r="68" spans="1:1" x14ac:dyDescent="0.25">
      <c r="A68">
        <v>30</v>
      </c>
    </row>
    <row r="69" spans="1:1" x14ac:dyDescent="0.25">
      <c r="A69">
        <v>20</v>
      </c>
    </row>
    <row r="70" spans="1:1" x14ac:dyDescent="0.25">
      <c r="A70">
        <v>37</v>
      </c>
    </row>
    <row r="71" spans="1:1" x14ac:dyDescent="0.25">
      <c r="A71">
        <v>26</v>
      </c>
    </row>
    <row r="72" spans="1:1" x14ac:dyDescent="0.25">
      <c r="A72">
        <v>33</v>
      </c>
    </row>
    <row r="73" spans="1:1" x14ac:dyDescent="0.25">
      <c r="A73">
        <v>22</v>
      </c>
    </row>
    <row r="74" spans="1:1" x14ac:dyDescent="0.25">
      <c r="A74">
        <v>21</v>
      </c>
    </row>
    <row r="75" spans="1:1" x14ac:dyDescent="0.25">
      <c r="A75">
        <v>28</v>
      </c>
    </row>
    <row r="76" spans="1:1" x14ac:dyDescent="0.25">
      <c r="A76">
        <v>39</v>
      </c>
    </row>
    <row r="77" spans="1:1" x14ac:dyDescent="0.25">
      <c r="A77">
        <v>32</v>
      </c>
    </row>
    <row r="78" spans="1:1" x14ac:dyDescent="0.25">
      <c r="A78">
        <v>29</v>
      </c>
    </row>
    <row r="79" spans="1:1" x14ac:dyDescent="0.25">
      <c r="A79">
        <v>23</v>
      </c>
    </row>
    <row r="80" spans="1:1" x14ac:dyDescent="0.25">
      <c r="A80">
        <v>33</v>
      </c>
    </row>
    <row r="81" spans="1:1" x14ac:dyDescent="0.25">
      <c r="A81">
        <v>20</v>
      </c>
    </row>
    <row r="82" spans="1:1" x14ac:dyDescent="0.25">
      <c r="A82">
        <v>36</v>
      </c>
    </row>
    <row r="83" spans="1:1" x14ac:dyDescent="0.25">
      <c r="A83">
        <v>28</v>
      </c>
    </row>
    <row r="84" spans="1:1" x14ac:dyDescent="0.25">
      <c r="A84">
        <v>28</v>
      </c>
    </row>
    <row r="85" spans="1:1" x14ac:dyDescent="0.25">
      <c r="A85">
        <v>22</v>
      </c>
    </row>
    <row r="86" spans="1:1" x14ac:dyDescent="0.25">
      <c r="A86">
        <v>33</v>
      </c>
    </row>
    <row r="87" spans="1:1" x14ac:dyDescent="0.25">
      <c r="A87">
        <v>38</v>
      </c>
    </row>
    <row r="88" spans="1:1" x14ac:dyDescent="0.25">
      <c r="A88">
        <v>28</v>
      </c>
    </row>
    <row r="89" spans="1:1" x14ac:dyDescent="0.25">
      <c r="A89">
        <v>28</v>
      </c>
    </row>
    <row r="90" spans="1:1" x14ac:dyDescent="0.25">
      <c r="A90">
        <v>31</v>
      </c>
    </row>
    <row r="91" spans="1:1" x14ac:dyDescent="0.25">
      <c r="A91">
        <v>33</v>
      </c>
    </row>
    <row r="92" spans="1:1" x14ac:dyDescent="0.25">
      <c r="A92">
        <v>37</v>
      </c>
    </row>
    <row r="93" spans="1:1" x14ac:dyDescent="0.25">
      <c r="A93">
        <v>35</v>
      </c>
    </row>
    <row r="94" spans="1:1" x14ac:dyDescent="0.25">
      <c r="A94">
        <v>21</v>
      </c>
    </row>
    <row r="95" spans="1:1" x14ac:dyDescent="0.25">
      <c r="A95">
        <v>27</v>
      </c>
    </row>
    <row r="96" spans="1:1" x14ac:dyDescent="0.25">
      <c r="A96">
        <v>23</v>
      </c>
    </row>
    <row r="97" spans="1:1" x14ac:dyDescent="0.25">
      <c r="A97">
        <v>29</v>
      </c>
    </row>
    <row r="98" spans="1:1" x14ac:dyDescent="0.25">
      <c r="A98">
        <v>36</v>
      </c>
    </row>
    <row r="99" spans="1:1" x14ac:dyDescent="0.25">
      <c r="A99">
        <v>35</v>
      </c>
    </row>
    <row r="100" spans="1:1" x14ac:dyDescent="0.25">
      <c r="A100">
        <v>31</v>
      </c>
    </row>
    <row r="101" spans="1:1" x14ac:dyDescent="0.25">
      <c r="A101">
        <v>37</v>
      </c>
    </row>
    <row r="102" spans="1:1" x14ac:dyDescent="0.25">
      <c r="A102">
        <v>31</v>
      </c>
    </row>
    <row r="103" spans="1:1" x14ac:dyDescent="0.25">
      <c r="A103">
        <v>39</v>
      </c>
    </row>
    <row r="104" spans="1:1" x14ac:dyDescent="0.25">
      <c r="A104">
        <v>30</v>
      </c>
    </row>
    <row r="105" spans="1:1" x14ac:dyDescent="0.25">
      <c r="A105">
        <v>30</v>
      </c>
    </row>
    <row r="106" spans="1:1" x14ac:dyDescent="0.25">
      <c r="A106">
        <v>30</v>
      </c>
    </row>
    <row r="107" spans="1:1" x14ac:dyDescent="0.25">
      <c r="A107">
        <v>29</v>
      </c>
    </row>
    <row r="108" spans="1:1" x14ac:dyDescent="0.25">
      <c r="A108">
        <v>34</v>
      </c>
    </row>
    <row r="109" spans="1:1" x14ac:dyDescent="0.25">
      <c r="A109">
        <v>34</v>
      </c>
    </row>
    <row r="110" spans="1:1" x14ac:dyDescent="0.25">
      <c r="A110">
        <v>38</v>
      </c>
    </row>
    <row r="111" spans="1:1" x14ac:dyDescent="0.25">
      <c r="A111">
        <v>35</v>
      </c>
    </row>
    <row r="112" spans="1:1" x14ac:dyDescent="0.25">
      <c r="A112">
        <v>35</v>
      </c>
    </row>
    <row r="113" spans="1:1" x14ac:dyDescent="0.25">
      <c r="A113">
        <v>32</v>
      </c>
    </row>
    <row r="114" spans="1:1" x14ac:dyDescent="0.25">
      <c r="A114">
        <v>34</v>
      </c>
    </row>
    <row r="115" spans="1:1" x14ac:dyDescent="0.25">
      <c r="A115">
        <v>40</v>
      </c>
    </row>
    <row r="116" spans="1:1" x14ac:dyDescent="0.25">
      <c r="A116">
        <v>25</v>
      </c>
    </row>
    <row r="117" spans="1:1" x14ac:dyDescent="0.25">
      <c r="A117">
        <v>31</v>
      </c>
    </row>
    <row r="118" spans="1:1" x14ac:dyDescent="0.25">
      <c r="A118">
        <v>31</v>
      </c>
    </row>
    <row r="119" spans="1:1" x14ac:dyDescent="0.25">
      <c r="A119">
        <v>44</v>
      </c>
    </row>
    <row r="120" spans="1:1" x14ac:dyDescent="0.25">
      <c r="A120">
        <v>40</v>
      </c>
    </row>
    <row r="121" spans="1:1" x14ac:dyDescent="0.25">
      <c r="A121">
        <v>39</v>
      </c>
    </row>
    <row r="122" spans="1:1" x14ac:dyDescent="0.25">
      <c r="A122">
        <v>23</v>
      </c>
    </row>
    <row r="123" spans="1:1" x14ac:dyDescent="0.25">
      <c r="A123">
        <v>43</v>
      </c>
    </row>
    <row r="124" spans="1:1" x14ac:dyDescent="0.25">
      <c r="A124">
        <v>41</v>
      </c>
    </row>
    <row r="125" spans="1:1" x14ac:dyDescent="0.25">
      <c r="A125">
        <v>34</v>
      </c>
    </row>
    <row r="126" spans="1:1" x14ac:dyDescent="0.25">
      <c r="A126">
        <v>32</v>
      </c>
    </row>
    <row r="127" spans="1:1" x14ac:dyDescent="0.25">
      <c r="A127">
        <v>37</v>
      </c>
    </row>
    <row r="128" spans="1:1" x14ac:dyDescent="0.25">
      <c r="A128">
        <v>35</v>
      </c>
    </row>
    <row r="129" spans="1:1" x14ac:dyDescent="0.25">
      <c r="A129">
        <v>48</v>
      </c>
    </row>
    <row r="130" spans="1:1" x14ac:dyDescent="0.25">
      <c r="A130">
        <v>47</v>
      </c>
    </row>
    <row r="131" spans="1:1" x14ac:dyDescent="0.25">
      <c r="A131">
        <v>54</v>
      </c>
    </row>
    <row r="132" spans="1:1" x14ac:dyDescent="0.25">
      <c r="A132">
        <v>58</v>
      </c>
    </row>
    <row r="133" spans="1:1" x14ac:dyDescent="0.25">
      <c r="A133">
        <v>59</v>
      </c>
    </row>
    <row r="134" spans="1:1" x14ac:dyDescent="0.25">
      <c r="A134">
        <v>48</v>
      </c>
    </row>
    <row r="135" spans="1:1" x14ac:dyDescent="0.25">
      <c r="A135">
        <v>61</v>
      </c>
    </row>
    <row r="136" spans="1:1" x14ac:dyDescent="0.25">
      <c r="A136">
        <v>66</v>
      </c>
    </row>
    <row r="137" spans="1:1" x14ac:dyDescent="0.25">
      <c r="A137">
        <v>68</v>
      </c>
    </row>
    <row r="138" spans="1:1" x14ac:dyDescent="0.25">
      <c r="A138">
        <v>58</v>
      </c>
    </row>
    <row r="139" spans="1:1" x14ac:dyDescent="0.25">
      <c r="A139">
        <v>60</v>
      </c>
    </row>
    <row r="140" spans="1:1" x14ac:dyDescent="0.25">
      <c r="A140">
        <v>70</v>
      </c>
    </row>
    <row r="141" spans="1:1" x14ac:dyDescent="0.25">
      <c r="A141">
        <v>62</v>
      </c>
    </row>
    <row r="142" spans="1:1" x14ac:dyDescent="0.25">
      <c r="A142">
        <v>73</v>
      </c>
    </row>
    <row r="143" spans="1:1" x14ac:dyDescent="0.25">
      <c r="A143">
        <v>82</v>
      </c>
    </row>
    <row r="144" spans="1:1" x14ac:dyDescent="0.25">
      <c r="A144">
        <v>51</v>
      </c>
    </row>
    <row r="145" spans="1:1" x14ac:dyDescent="0.25">
      <c r="A145">
        <v>93</v>
      </c>
    </row>
    <row r="146" spans="1:1" x14ac:dyDescent="0.25">
      <c r="A146">
        <v>71</v>
      </c>
    </row>
    <row r="147" spans="1:1" x14ac:dyDescent="0.25">
      <c r="A147">
        <v>77</v>
      </c>
    </row>
    <row r="148" spans="1:1" x14ac:dyDescent="0.25">
      <c r="A148">
        <v>77</v>
      </c>
    </row>
    <row r="149" spans="1:1" x14ac:dyDescent="0.25">
      <c r="A149">
        <v>80</v>
      </c>
    </row>
    <row r="150" spans="1:1" x14ac:dyDescent="0.25">
      <c r="A150">
        <v>83</v>
      </c>
    </row>
    <row r="151" spans="1:1" x14ac:dyDescent="0.25">
      <c r="A151">
        <v>89</v>
      </c>
    </row>
    <row r="152" spans="1:1" x14ac:dyDescent="0.25">
      <c r="A152">
        <v>83</v>
      </c>
    </row>
    <row r="153" spans="1:1" x14ac:dyDescent="0.25">
      <c r="A153">
        <v>85</v>
      </c>
    </row>
    <row r="154" spans="1:1" x14ac:dyDescent="0.25">
      <c r="A154">
        <v>84</v>
      </c>
    </row>
    <row r="155" spans="1:1" x14ac:dyDescent="0.25">
      <c r="A155">
        <v>81</v>
      </c>
    </row>
    <row r="156" spans="1:1" x14ac:dyDescent="0.25">
      <c r="A156">
        <v>71</v>
      </c>
    </row>
    <row r="157" spans="1:1" x14ac:dyDescent="0.25">
      <c r="A157">
        <v>73</v>
      </c>
    </row>
    <row r="158" spans="1:1" x14ac:dyDescent="0.25">
      <c r="A158">
        <v>83</v>
      </c>
    </row>
    <row r="159" spans="1:1" x14ac:dyDescent="0.25">
      <c r="A159">
        <v>85</v>
      </c>
    </row>
    <row r="160" spans="1:1" x14ac:dyDescent="0.25">
      <c r="A160">
        <v>88</v>
      </c>
    </row>
    <row r="161" spans="1:1" x14ac:dyDescent="0.25">
      <c r="A161">
        <v>80</v>
      </c>
    </row>
    <row r="162" spans="1:1" x14ac:dyDescent="0.25">
      <c r="A162">
        <v>107</v>
      </c>
    </row>
    <row r="163" spans="1:1" x14ac:dyDescent="0.25">
      <c r="A163">
        <v>94</v>
      </c>
    </row>
    <row r="164" spans="1:1" x14ac:dyDescent="0.25">
      <c r="A164">
        <v>109</v>
      </c>
    </row>
    <row r="165" spans="1:1" x14ac:dyDescent="0.25">
      <c r="A165">
        <v>110</v>
      </c>
    </row>
    <row r="166" spans="1:1" x14ac:dyDescent="0.25">
      <c r="A166">
        <v>79</v>
      </c>
    </row>
    <row r="167" spans="1:1" x14ac:dyDescent="0.25">
      <c r="A167">
        <v>90</v>
      </c>
    </row>
    <row r="168" spans="1:1" x14ac:dyDescent="0.25">
      <c r="A168">
        <v>118</v>
      </c>
    </row>
    <row r="169" spans="1:1" x14ac:dyDescent="0.25">
      <c r="A169">
        <v>102</v>
      </c>
    </row>
    <row r="170" spans="1:1" x14ac:dyDescent="0.25">
      <c r="A170">
        <v>104</v>
      </c>
    </row>
    <row r="171" spans="1:1" x14ac:dyDescent="0.25">
      <c r="A171">
        <v>103</v>
      </c>
    </row>
    <row r="172" spans="1:1" x14ac:dyDescent="0.25">
      <c r="A172">
        <v>116</v>
      </c>
    </row>
    <row r="173" spans="1:1" x14ac:dyDescent="0.25">
      <c r="A173">
        <v>92</v>
      </c>
    </row>
    <row r="174" spans="1:1" x14ac:dyDescent="0.25">
      <c r="A174">
        <v>111</v>
      </c>
    </row>
    <row r="175" spans="1:1" x14ac:dyDescent="0.25">
      <c r="A175">
        <v>120</v>
      </c>
    </row>
    <row r="176" spans="1:1" x14ac:dyDescent="0.25">
      <c r="A176">
        <v>114</v>
      </c>
    </row>
    <row r="177" spans="1:1" x14ac:dyDescent="0.25">
      <c r="A177">
        <v>116</v>
      </c>
    </row>
    <row r="178" spans="1:1" x14ac:dyDescent="0.25">
      <c r="A178">
        <v>118</v>
      </c>
    </row>
    <row r="179" spans="1:1" x14ac:dyDescent="0.25">
      <c r="A179">
        <v>106</v>
      </c>
    </row>
    <row r="180" spans="1:1" x14ac:dyDescent="0.25">
      <c r="A180">
        <v>120</v>
      </c>
    </row>
    <row r="181" spans="1:1" x14ac:dyDescent="0.25">
      <c r="A181">
        <v>114</v>
      </c>
    </row>
    <row r="182" spans="1:1" x14ac:dyDescent="0.25">
      <c r="A182">
        <v>127</v>
      </c>
    </row>
    <row r="183" spans="1:1" x14ac:dyDescent="0.25">
      <c r="A183">
        <v>116</v>
      </c>
    </row>
    <row r="184" spans="1:1" x14ac:dyDescent="0.25">
      <c r="A184">
        <v>121</v>
      </c>
    </row>
    <row r="185" spans="1:1" x14ac:dyDescent="0.25">
      <c r="A185">
        <v>119</v>
      </c>
    </row>
    <row r="186" spans="1:1" x14ac:dyDescent="0.25">
      <c r="A186">
        <v>122</v>
      </c>
    </row>
    <row r="187" spans="1:1" x14ac:dyDescent="0.25">
      <c r="A187">
        <v>114</v>
      </c>
    </row>
    <row r="188" spans="1:1" x14ac:dyDescent="0.25">
      <c r="A188">
        <v>113</v>
      </c>
    </row>
    <row r="189" spans="1:1" x14ac:dyDescent="0.25">
      <c r="A189">
        <v>131</v>
      </c>
    </row>
    <row r="190" spans="1:1" x14ac:dyDescent="0.25">
      <c r="A190">
        <v>111</v>
      </c>
    </row>
    <row r="191" spans="1:1" x14ac:dyDescent="0.25">
      <c r="A191">
        <v>110</v>
      </c>
    </row>
    <row r="192" spans="1:1" x14ac:dyDescent="0.25">
      <c r="A192">
        <v>93</v>
      </c>
    </row>
    <row r="193" spans="1:1" x14ac:dyDescent="0.25">
      <c r="A193">
        <v>105</v>
      </c>
    </row>
    <row r="194" spans="1:1" x14ac:dyDescent="0.25">
      <c r="A194">
        <v>114</v>
      </c>
    </row>
    <row r="195" spans="1:1" x14ac:dyDescent="0.25">
      <c r="A195">
        <v>85</v>
      </c>
    </row>
    <row r="196" spans="1:1" x14ac:dyDescent="0.25">
      <c r="A196">
        <v>93</v>
      </c>
    </row>
    <row r="197" spans="1:1" x14ac:dyDescent="0.25">
      <c r="A197">
        <v>99</v>
      </c>
    </row>
    <row r="198" spans="1:1" x14ac:dyDescent="0.25">
      <c r="A198">
        <v>82</v>
      </c>
    </row>
    <row r="199" spans="1:1" x14ac:dyDescent="0.25">
      <c r="A199">
        <v>83</v>
      </c>
    </row>
    <row r="200" spans="1:1" x14ac:dyDescent="0.25">
      <c r="A200">
        <v>83</v>
      </c>
    </row>
    <row r="201" spans="1:1" x14ac:dyDescent="0.25">
      <c r="A201">
        <v>83</v>
      </c>
    </row>
    <row r="202" spans="1:1" x14ac:dyDescent="0.25">
      <c r="A202">
        <v>87</v>
      </c>
    </row>
    <row r="203" spans="1:1" x14ac:dyDescent="0.25">
      <c r="A203">
        <v>76</v>
      </c>
    </row>
    <row r="204" spans="1:1" x14ac:dyDescent="0.25">
      <c r="A204">
        <v>88</v>
      </c>
    </row>
    <row r="205" spans="1:1" x14ac:dyDescent="0.25">
      <c r="A205">
        <v>82</v>
      </c>
    </row>
    <row r="206" spans="1:1" x14ac:dyDescent="0.25">
      <c r="A206">
        <v>62</v>
      </c>
    </row>
    <row r="207" spans="1:1" x14ac:dyDescent="0.25">
      <c r="A207">
        <v>77</v>
      </c>
    </row>
    <row r="208" spans="1:1" x14ac:dyDescent="0.25">
      <c r="A208">
        <v>81</v>
      </c>
    </row>
    <row r="209" spans="1:1" x14ac:dyDescent="0.25">
      <c r="A209">
        <v>68</v>
      </c>
    </row>
    <row r="210" spans="1:1" x14ac:dyDescent="0.25">
      <c r="A210">
        <v>90</v>
      </c>
    </row>
    <row r="211" spans="1:1" x14ac:dyDescent="0.25">
      <c r="A211">
        <v>85</v>
      </c>
    </row>
    <row r="212" spans="1:1" x14ac:dyDescent="0.25">
      <c r="A212">
        <v>74</v>
      </c>
    </row>
    <row r="213" spans="1:1" x14ac:dyDescent="0.25">
      <c r="A213">
        <v>82</v>
      </c>
    </row>
    <row r="214" spans="1:1" x14ac:dyDescent="0.25">
      <c r="A214">
        <v>77</v>
      </c>
    </row>
    <row r="215" spans="1:1" x14ac:dyDescent="0.25">
      <c r="A215">
        <v>74</v>
      </c>
    </row>
    <row r="216" spans="1:1" x14ac:dyDescent="0.25">
      <c r="A216">
        <v>66</v>
      </c>
    </row>
    <row r="217" spans="1:1" x14ac:dyDescent="0.25">
      <c r="A217">
        <v>80</v>
      </c>
    </row>
    <row r="218" spans="1:1" x14ac:dyDescent="0.25">
      <c r="A218">
        <v>82</v>
      </c>
    </row>
    <row r="219" spans="1:1" x14ac:dyDescent="0.25">
      <c r="A219">
        <v>77</v>
      </c>
    </row>
    <row r="220" spans="1:1" x14ac:dyDescent="0.25">
      <c r="A220">
        <v>72</v>
      </c>
    </row>
    <row r="221" spans="1:1" x14ac:dyDescent="0.25">
      <c r="A221">
        <v>59</v>
      </c>
    </row>
    <row r="222" spans="1:1" x14ac:dyDescent="0.25">
      <c r="A222">
        <v>80</v>
      </c>
    </row>
    <row r="223" spans="1:1" x14ac:dyDescent="0.25">
      <c r="A223">
        <v>56</v>
      </c>
    </row>
    <row r="224" spans="1:1" x14ac:dyDescent="0.25">
      <c r="A224">
        <v>71</v>
      </c>
    </row>
    <row r="225" spans="1:1" x14ac:dyDescent="0.25">
      <c r="A225">
        <v>80</v>
      </c>
    </row>
    <row r="226" spans="1:1" x14ac:dyDescent="0.25">
      <c r="A226">
        <v>65</v>
      </c>
    </row>
    <row r="227" spans="1:1" x14ac:dyDescent="0.25">
      <c r="A227">
        <v>66</v>
      </c>
    </row>
    <row r="228" spans="1:1" x14ac:dyDescent="0.25">
      <c r="A228">
        <v>69</v>
      </c>
    </row>
    <row r="229" spans="1:1" x14ac:dyDescent="0.25">
      <c r="A229">
        <v>80</v>
      </c>
    </row>
    <row r="230" spans="1:1" x14ac:dyDescent="0.25">
      <c r="A230">
        <v>80</v>
      </c>
    </row>
    <row r="231" spans="1:1" x14ac:dyDescent="0.25">
      <c r="A231">
        <v>77</v>
      </c>
    </row>
    <row r="232" spans="1:1" x14ac:dyDescent="0.25">
      <c r="A232">
        <v>76</v>
      </c>
    </row>
    <row r="233" spans="1:1" x14ac:dyDescent="0.25">
      <c r="A233">
        <v>78</v>
      </c>
    </row>
    <row r="234" spans="1:1" x14ac:dyDescent="0.25">
      <c r="A234">
        <v>89</v>
      </c>
    </row>
    <row r="235" spans="1:1" x14ac:dyDescent="0.25">
      <c r="A235">
        <v>85</v>
      </c>
    </row>
    <row r="236" spans="1:1" x14ac:dyDescent="0.25">
      <c r="A236">
        <v>91</v>
      </c>
    </row>
    <row r="237" spans="1:1" x14ac:dyDescent="0.25">
      <c r="A237">
        <v>91</v>
      </c>
    </row>
    <row r="238" spans="1:1" x14ac:dyDescent="0.25">
      <c r="A238">
        <v>95</v>
      </c>
    </row>
    <row r="239" spans="1:1" x14ac:dyDescent="0.25">
      <c r="A239">
        <v>82</v>
      </c>
    </row>
    <row r="240" spans="1:1" x14ac:dyDescent="0.25">
      <c r="A240">
        <v>73</v>
      </c>
    </row>
    <row r="241" spans="1:1" x14ac:dyDescent="0.25">
      <c r="A241">
        <v>98</v>
      </c>
    </row>
    <row r="242" spans="1:1" x14ac:dyDescent="0.25">
      <c r="A242">
        <v>96</v>
      </c>
    </row>
    <row r="243" spans="1:1" x14ac:dyDescent="0.25">
      <c r="A243">
        <v>88</v>
      </c>
    </row>
    <row r="244" spans="1:1" x14ac:dyDescent="0.25">
      <c r="A244">
        <v>89</v>
      </c>
    </row>
    <row r="245" spans="1:1" x14ac:dyDescent="0.25">
      <c r="A245">
        <v>77</v>
      </c>
    </row>
    <row r="246" spans="1:1" x14ac:dyDescent="0.25">
      <c r="A246">
        <v>96</v>
      </c>
    </row>
    <row r="247" spans="1:1" x14ac:dyDescent="0.25">
      <c r="A247">
        <v>98</v>
      </c>
    </row>
    <row r="248" spans="1:1" x14ac:dyDescent="0.25">
      <c r="A248">
        <v>92</v>
      </c>
    </row>
    <row r="249" spans="1:1" x14ac:dyDescent="0.25">
      <c r="A249">
        <v>83</v>
      </c>
    </row>
    <row r="250" spans="1:1" x14ac:dyDescent="0.25">
      <c r="A250">
        <v>81</v>
      </c>
    </row>
    <row r="251" spans="1:1" x14ac:dyDescent="0.25">
      <c r="A251">
        <v>84</v>
      </c>
    </row>
    <row r="252" spans="1:1" x14ac:dyDescent="0.25">
      <c r="A252">
        <v>106</v>
      </c>
    </row>
    <row r="253" spans="1:1" x14ac:dyDescent="0.25">
      <c r="A253">
        <v>70</v>
      </c>
    </row>
    <row r="254" spans="1:1" x14ac:dyDescent="0.25">
      <c r="A254">
        <v>73</v>
      </c>
    </row>
    <row r="255" spans="1:1" x14ac:dyDescent="0.25">
      <c r="A255">
        <v>86</v>
      </c>
    </row>
    <row r="256" spans="1:1" x14ac:dyDescent="0.25">
      <c r="A256">
        <v>99</v>
      </c>
    </row>
    <row r="257" spans="1:1" x14ac:dyDescent="0.25">
      <c r="A257">
        <v>76</v>
      </c>
    </row>
    <row r="258" spans="1:1" x14ac:dyDescent="0.25">
      <c r="A258">
        <v>75</v>
      </c>
    </row>
    <row r="259" spans="1:1" x14ac:dyDescent="0.25">
      <c r="A259">
        <v>84</v>
      </c>
    </row>
    <row r="260" spans="1:1" x14ac:dyDescent="0.25">
      <c r="A260">
        <v>77</v>
      </c>
    </row>
    <row r="261" spans="1:1" x14ac:dyDescent="0.25">
      <c r="A261">
        <v>83</v>
      </c>
    </row>
    <row r="262" spans="1:1" x14ac:dyDescent="0.25">
      <c r="A262">
        <v>72</v>
      </c>
    </row>
    <row r="263" spans="1:1" x14ac:dyDescent="0.25">
      <c r="A263">
        <v>62</v>
      </c>
    </row>
    <row r="264" spans="1:1" x14ac:dyDescent="0.25">
      <c r="A264">
        <v>41</v>
      </c>
    </row>
    <row r="265" spans="1:1" x14ac:dyDescent="0.25">
      <c r="A265">
        <v>58</v>
      </c>
    </row>
    <row r="266" spans="1:1" x14ac:dyDescent="0.25">
      <c r="A266">
        <v>58</v>
      </c>
    </row>
    <row r="267" spans="1:1" x14ac:dyDescent="0.25">
      <c r="A267">
        <v>49</v>
      </c>
    </row>
    <row r="268" spans="1:1" x14ac:dyDescent="0.25">
      <c r="A268">
        <v>51</v>
      </c>
    </row>
    <row r="269" spans="1:1" x14ac:dyDescent="0.25">
      <c r="A269">
        <v>51</v>
      </c>
    </row>
    <row r="270" spans="1:1" x14ac:dyDescent="0.25">
      <c r="A270">
        <v>44</v>
      </c>
    </row>
    <row r="271" spans="1:1" x14ac:dyDescent="0.25">
      <c r="A271">
        <v>48</v>
      </c>
    </row>
    <row r="272" spans="1:1" x14ac:dyDescent="0.25">
      <c r="A272">
        <v>51</v>
      </c>
    </row>
    <row r="273" spans="1:1" x14ac:dyDescent="0.25">
      <c r="A273">
        <v>44</v>
      </c>
    </row>
    <row r="274" spans="1:1" x14ac:dyDescent="0.25">
      <c r="A274">
        <v>42</v>
      </c>
    </row>
    <row r="275" spans="1:1" x14ac:dyDescent="0.25">
      <c r="A275">
        <v>48</v>
      </c>
    </row>
    <row r="276" spans="1:1" x14ac:dyDescent="0.25">
      <c r="A276">
        <v>39</v>
      </c>
    </row>
    <row r="277" spans="1:1" x14ac:dyDescent="0.25">
      <c r="A277">
        <v>34</v>
      </c>
    </row>
    <row r="278" spans="1:1" x14ac:dyDescent="0.25">
      <c r="A278">
        <v>42</v>
      </c>
    </row>
    <row r="279" spans="1:1" x14ac:dyDescent="0.25">
      <c r="A279">
        <v>38</v>
      </c>
    </row>
    <row r="280" spans="1:1" x14ac:dyDescent="0.25">
      <c r="A280">
        <v>40</v>
      </c>
    </row>
    <row r="281" spans="1:1" x14ac:dyDescent="0.25">
      <c r="A281">
        <v>30</v>
      </c>
    </row>
    <row r="282" spans="1:1" x14ac:dyDescent="0.25">
      <c r="A282">
        <v>38</v>
      </c>
    </row>
    <row r="283" spans="1:1" x14ac:dyDescent="0.25">
      <c r="A283">
        <v>36</v>
      </c>
    </row>
    <row r="284" spans="1:1" x14ac:dyDescent="0.25">
      <c r="A284">
        <v>36</v>
      </c>
    </row>
    <row r="285" spans="1:1" x14ac:dyDescent="0.25">
      <c r="A285">
        <v>31</v>
      </c>
    </row>
    <row r="286" spans="1:1" x14ac:dyDescent="0.25">
      <c r="A286">
        <v>36</v>
      </c>
    </row>
    <row r="287" spans="1:1" x14ac:dyDescent="0.25">
      <c r="A287">
        <v>34</v>
      </c>
    </row>
    <row r="288" spans="1:1" x14ac:dyDescent="0.25">
      <c r="A288">
        <v>28</v>
      </c>
    </row>
    <row r="289" spans="1:1" x14ac:dyDescent="0.25">
      <c r="A289">
        <v>22</v>
      </c>
    </row>
    <row r="290" spans="1:1" x14ac:dyDescent="0.25">
      <c r="A290">
        <v>28</v>
      </c>
    </row>
    <row r="291" spans="1:1" x14ac:dyDescent="0.25">
      <c r="A291">
        <v>28</v>
      </c>
    </row>
    <row r="292" spans="1:1" x14ac:dyDescent="0.25">
      <c r="A292">
        <v>29</v>
      </c>
    </row>
    <row r="293" spans="1:1" x14ac:dyDescent="0.25">
      <c r="A293">
        <v>20</v>
      </c>
    </row>
    <row r="294" spans="1:1" x14ac:dyDescent="0.25">
      <c r="A294">
        <v>24</v>
      </c>
    </row>
    <row r="295" spans="1:1" x14ac:dyDescent="0.25">
      <c r="A295">
        <v>29</v>
      </c>
    </row>
    <row r="296" spans="1:1" x14ac:dyDescent="0.25">
      <c r="A296">
        <v>26</v>
      </c>
    </row>
    <row r="297" spans="1:1" x14ac:dyDescent="0.25">
      <c r="A297">
        <v>29</v>
      </c>
    </row>
    <row r="298" spans="1:1" x14ac:dyDescent="0.25">
      <c r="A298">
        <v>29</v>
      </c>
    </row>
    <row r="299" spans="1:1" x14ac:dyDescent="0.25">
      <c r="A299">
        <v>22</v>
      </c>
    </row>
    <row r="300" spans="1:1" x14ac:dyDescent="0.25">
      <c r="A300">
        <v>31</v>
      </c>
    </row>
    <row r="301" spans="1:1" x14ac:dyDescent="0.25">
      <c r="A301">
        <v>26</v>
      </c>
    </row>
    <row r="302" spans="1:1" x14ac:dyDescent="0.25">
      <c r="A302">
        <v>28</v>
      </c>
    </row>
    <row r="303" spans="1:1" x14ac:dyDescent="0.25">
      <c r="A303">
        <v>30</v>
      </c>
    </row>
    <row r="304" spans="1:1" x14ac:dyDescent="0.25">
      <c r="A304">
        <v>30</v>
      </c>
    </row>
    <row r="305" spans="1:1" x14ac:dyDescent="0.25">
      <c r="A305">
        <v>24</v>
      </c>
    </row>
    <row r="306" spans="1:1" x14ac:dyDescent="0.25">
      <c r="A306">
        <v>33</v>
      </c>
    </row>
    <row r="307" spans="1:1" x14ac:dyDescent="0.25">
      <c r="A307">
        <v>33</v>
      </c>
    </row>
    <row r="308" spans="1:1" x14ac:dyDescent="0.25">
      <c r="A308">
        <v>24</v>
      </c>
    </row>
    <row r="309" spans="1:1" x14ac:dyDescent="0.25">
      <c r="A309">
        <v>18</v>
      </c>
    </row>
    <row r="310" spans="1:1" x14ac:dyDescent="0.25">
      <c r="A310">
        <v>17</v>
      </c>
    </row>
    <row r="311" spans="1:1" x14ac:dyDescent="0.25">
      <c r="A311">
        <v>28</v>
      </c>
    </row>
    <row r="312" spans="1:1" x14ac:dyDescent="0.25">
      <c r="A312">
        <v>33</v>
      </c>
    </row>
    <row r="313" spans="1:1" x14ac:dyDescent="0.25">
      <c r="A313">
        <v>19</v>
      </c>
    </row>
    <row r="314" spans="1:1" x14ac:dyDescent="0.25">
      <c r="A314">
        <v>32</v>
      </c>
    </row>
    <row r="315" spans="1:1" x14ac:dyDescent="0.25">
      <c r="A315">
        <v>24</v>
      </c>
    </row>
    <row r="316" spans="1:1" x14ac:dyDescent="0.25">
      <c r="A316">
        <v>32</v>
      </c>
    </row>
    <row r="317" spans="1:1" x14ac:dyDescent="0.25">
      <c r="A317">
        <v>29</v>
      </c>
    </row>
    <row r="318" spans="1:1" x14ac:dyDescent="0.25">
      <c r="A318">
        <v>20</v>
      </c>
    </row>
    <row r="319" spans="1:1" x14ac:dyDescent="0.25">
      <c r="A319">
        <v>27</v>
      </c>
    </row>
    <row r="320" spans="1:1" x14ac:dyDescent="0.25">
      <c r="A320">
        <v>29</v>
      </c>
    </row>
    <row r="321" spans="1:1" x14ac:dyDescent="0.25">
      <c r="A321">
        <v>27</v>
      </c>
    </row>
    <row r="322" spans="1:1" x14ac:dyDescent="0.25">
      <c r="A322">
        <v>21</v>
      </c>
    </row>
    <row r="323" spans="1:1" x14ac:dyDescent="0.25">
      <c r="A323">
        <v>30</v>
      </c>
    </row>
    <row r="324" spans="1:1" x14ac:dyDescent="0.25">
      <c r="A324">
        <v>24</v>
      </c>
    </row>
    <row r="325" spans="1:1" x14ac:dyDescent="0.25">
      <c r="A325">
        <v>41</v>
      </c>
    </row>
    <row r="326" spans="1:1" x14ac:dyDescent="0.25">
      <c r="A326">
        <v>31</v>
      </c>
    </row>
    <row r="327" spans="1:1" x14ac:dyDescent="0.25">
      <c r="A327">
        <v>30</v>
      </c>
    </row>
    <row r="328" spans="1:1" x14ac:dyDescent="0.25">
      <c r="A328">
        <v>28</v>
      </c>
    </row>
    <row r="329" spans="1:1" x14ac:dyDescent="0.25">
      <c r="A329">
        <v>31</v>
      </c>
    </row>
    <row r="330" spans="1:1" x14ac:dyDescent="0.25">
      <c r="A330">
        <v>29</v>
      </c>
    </row>
    <row r="331" spans="1:1" x14ac:dyDescent="0.25">
      <c r="A331">
        <v>22</v>
      </c>
    </row>
    <row r="332" spans="1:1" x14ac:dyDescent="0.25">
      <c r="A332">
        <v>33</v>
      </c>
    </row>
    <row r="333" spans="1:1" x14ac:dyDescent="0.25">
      <c r="A333">
        <v>32</v>
      </c>
    </row>
    <row r="334" spans="1:1" x14ac:dyDescent="0.25">
      <c r="A334">
        <v>32</v>
      </c>
    </row>
    <row r="335" spans="1:1" x14ac:dyDescent="0.25">
      <c r="A335">
        <v>42</v>
      </c>
    </row>
    <row r="336" spans="1:1" x14ac:dyDescent="0.25">
      <c r="A336">
        <v>36</v>
      </c>
    </row>
    <row r="337" spans="1:1" x14ac:dyDescent="0.25">
      <c r="A337">
        <v>18</v>
      </c>
    </row>
    <row r="338" spans="1:1" x14ac:dyDescent="0.25">
      <c r="A338">
        <v>35</v>
      </c>
    </row>
    <row r="339" spans="1:1" x14ac:dyDescent="0.25">
      <c r="A339">
        <v>30</v>
      </c>
    </row>
    <row r="340" spans="1:1" x14ac:dyDescent="0.25">
      <c r="A340">
        <v>34</v>
      </c>
    </row>
    <row r="341" spans="1:1" x14ac:dyDescent="0.25">
      <c r="A341">
        <v>40</v>
      </c>
    </row>
    <row r="342" spans="1:1" x14ac:dyDescent="0.25">
      <c r="A342">
        <v>37</v>
      </c>
    </row>
    <row r="343" spans="1:1" x14ac:dyDescent="0.25">
      <c r="A343">
        <v>35</v>
      </c>
    </row>
    <row r="344" spans="1:1" x14ac:dyDescent="0.25">
      <c r="A344">
        <v>36</v>
      </c>
    </row>
    <row r="345" spans="1:1" x14ac:dyDescent="0.25">
      <c r="A345">
        <v>43</v>
      </c>
    </row>
    <row r="346" spans="1:1" x14ac:dyDescent="0.25">
      <c r="A346">
        <v>25</v>
      </c>
    </row>
    <row r="347" spans="1:1" x14ac:dyDescent="0.25">
      <c r="A347">
        <v>35</v>
      </c>
    </row>
    <row r="348" spans="1:1" x14ac:dyDescent="0.25">
      <c r="A348">
        <v>31</v>
      </c>
    </row>
    <row r="349" spans="1:1" x14ac:dyDescent="0.25">
      <c r="A349">
        <v>30</v>
      </c>
    </row>
    <row r="350" spans="1:1" x14ac:dyDescent="0.25">
      <c r="A350">
        <v>30</v>
      </c>
    </row>
    <row r="351" spans="1:1" x14ac:dyDescent="0.25">
      <c r="A351">
        <v>30</v>
      </c>
    </row>
    <row r="352" spans="1:1" x14ac:dyDescent="0.25">
      <c r="A352">
        <v>26</v>
      </c>
    </row>
    <row r="353" spans="1:1" x14ac:dyDescent="0.25">
      <c r="A353">
        <v>48</v>
      </c>
    </row>
    <row r="354" spans="1:1" x14ac:dyDescent="0.25">
      <c r="A354">
        <v>39</v>
      </c>
    </row>
    <row r="355" spans="1:1" x14ac:dyDescent="0.25">
      <c r="A355">
        <v>32</v>
      </c>
    </row>
    <row r="356" spans="1:1" x14ac:dyDescent="0.25">
      <c r="A356">
        <v>23</v>
      </c>
    </row>
    <row r="357" spans="1:1" x14ac:dyDescent="0.25">
      <c r="A357">
        <v>37</v>
      </c>
    </row>
    <row r="358" spans="1:1" x14ac:dyDescent="0.25">
      <c r="A358">
        <v>38</v>
      </c>
    </row>
    <row r="359" spans="1:1" x14ac:dyDescent="0.25">
      <c r="A359">
        <v>39</v>
      </c>
    </row>
    <row r="360" spans="1:1" x14ac:dyDescent="0.25">
      <c r="A360">
        <v>40</v>
      </c>
    </row>
    <row r="361" spans="1:1" x14ac:dyDescent="0.25">
      <c r="A361">
        <v>29</v>
      </c>
    </row>
    <row r="362" spans="1:1" x14ac:dyDescent="0.25">
      <c r="A362">
        <v>26</v>
      </c>
    </row>
    <row r="363" spans="1:1" x14ac:dyDescent="0.25">
      <c r="A363">
        <v>39</v>
      </c>
    </row>
    <row r="364" spans="1:1" x14ac:dyDescent="0.25">
      <c r="A364">
        <v>36</v>
      </c>
    </row>
    <row r="365" spans="1:1" x14ac:dyDescent="0.25">
      <c r="A365">
        <v>33</v>
      </c>
    </row>
    <row r="366" spans="1:1" x14ac:dyDescent="0.25">
      <c r="A366">
        <v>40</v>
      </c>
    </row>
    <row r="367" spans="1:1" x14ac:dyDescent="0.25">
      <c r="A367">
        <v>25</v>
      </c>
    </row>
    <row r="368" spans="1:1" x14ac:dyDescent="0.25">
      <c r="A368">
        <v>42</v>
      </c>
    </row>
    <row r="369" spans="1:1" x14ac:dyDescent="0.25">
      <c r="A369">
        <v>36</v>
      </c>
    </row>
    <row r="370" spans="1:1" x14ac:dyDescent="0.25">
      <c r="A370">
        <v>26</v>
      </c>
    </row>
    <row r="371" spans="1:1" x14ac:dyDescent="0.25">
      <c r="A371">
        <v>38</v>
      </c>
    </row>
    <row r="372" spans="1:1" x14ac:dyDescent="0.25">
      <c r="A372">
        <v>34</v>
      </c>
    </row>
    <row r="373" spans="1:1" x14ac:dyDescent="0.25">
      <c r="A373">
        <v>38</v>
      </c>
    </row>
    <row r="374" spans="1:1" x14ac:dyDescent="0.25">
      <c r="A374">
        <v>30</v>
      </c>
    </row>
    <row r="375" spans="1:1" x14ac:dyDescent="0.25">
      <c r="A375">
        <v>34</v>
      </c>
    </row>
    <row r="376" spans="1:1" x14ac:dyDescent="0.25">
      <c r="A376">
        <v>43</v>
      </c>
    </row>
    <row r="377" spans="1:1" x14ac:dyDescent="0.25">
      <c r="A377">
        <v>106</v>
      </c>
    </row>
    <row r="378" spans="1:1" x14ac:dyDescent="0.25">
      <c r="A378">
        <v>31</v>
      </c>
    </row>
    <row r="379" spans="1:1" x14ac:dyDescent="0.25">
      <c r="A379">
        <v>35</v>
      </c>
    </row>
    <row r="380" spans="1:1" x14ac:dyDescent="0.25">
      <c r="A380">
        <v>38</v>
      </c>
    </row>
    <row r="381" spans="1:1" x14ac:dyDescent="0.25">
      <c r="A381">
        <v>28</v>
      </c>
    </row>
    <row r="382" spans="1:1" x14ac:dyDescent="0.25">
      <c r="A382">
        <v>35</v>
      </c>
    </row>
    <row r="383" spans="1:1" x14ac:dyDescent="0.25">
      <c r="A383">
        <v>28</v>
      </c>
    </row>
    <row r="384" spans="1:1" x14ac:dyDescent="0.25">
      <c r="A384">
        <v>27</v>
      </c>
    </row>
    <row r="385" spans="1:1" x14ac:dyDescent="0.25">
      <c r="A385">
        <v>29</v>
      </c>
    </row>
    <row r="386" spans="1:1" x14ac:dyDescent="0.25">
      <c r="A386">
        <v>38</v>
      </c>
    </row>
    <row r="387" spans="1:1" x14ac:dyDescent="0.25">
      <c r="A387">
        <v>35</v>
      </c>
    </row>
    <row r="388" spans="1:1" x14ac:dyDescent="0.25">
      <c r="A388">
        <v>33</v>
      </c>
    </row>
    <row r="389" spans="1:1" x14ac:dyDescent="0.25">
      <c r="A389">
        <v>29</v>
      </c>
    </row>
    <row r="390" spans="1:1" x14ac:dyDescent="0.25">
      <c r="A390">
        <v>25</v>
      </c>
    </row>
    <row r="391" spans="1:1" x14ac:dyDescent="0.25">
      <c r="A391">
        <v>31</v>
      </c>
    </row>
    <row r="392" spans="1:1" x14ac:dyDescent="0.25">
      <c r="A392">
        <v>25</v>
      </c>
    </row>
    <row r="393" spans="1:1" x14ac:dyDescent="0.25">
      <c r="A393">
        <v>23</v>
      </c>
    </row>
    <row r="394" spans="1:1" x14ac:dyDescent="0.25">
      <c r="A394">
        <v>24</v>
      </c>
    </row>
    <row r="395" spans="1:1" x14ac:dyDescent="0.25">
      <c r="A395">
        <v>27</v>
      </c>
    </row>
    <row r="396" spans="1:1" x14ac:dyDescent="0.25">
      <c r="A396">
        <v>39</v>
      </c>
    </row>
    <row r="397" spans="1:1" x14ac:dyDescent="0.25">
      <c r="A397">
        <v>22</v>
      </c>
    </row>
    <row r="398" spans="1:1" x14ac:dyDescent="0.25">
      <c r="A398">
        <v>19</v>
      </c>
    </row>
    <row r="399" spans="1:1" x14ac:dyDescent="0.25">
      <c r="A399">
        <v>23</v>
      </c>
    </row>
    <row r="400" spans="1:1" x14ac:dyDescent="0.25">
      <c r="A400">
        <v>28</v>
      </c>
    </row>
    <row r="401" spans="1:1" x14ac:dyDescent="0.25">
      <c r="A401">
        <v>28</v>
      </c>
    </row>
    <row r="402" spans="1:1" x14ac:dyDescent="0.25">
      <c r="A402">
        <v>21</v>
      </c>
    </row>
    <row r="403" spans="1:1" x14ac:dyDescent="0.25">
      <c r="A403">
        <v>25</v>
      </c>
    </row>
    <row r="404" spans="1:1" x14ac:dyDescent="0.25">
      <c r="A404">
        <v>23</v>
      </c>
    </row>
    <row r="405" spans="1:1" x14ac:dyDescent="0.25">
      <c r="A405">
        <v>36</v>
      </c>
    </row>
    <row r="406" spans="1:1" x14ac:dyDescent="0.25">
      <c r="A406">
        <v>35</v>
      </c>
    </row>
    <row r="407" spans="1:1" x14ac:dyDescent="0.25">
      <c r="A407">
        <v>30</v>
      </c>
    </row>
    <row r="408" spans="1:1" x14ac:dyDescent="0.25">
      <c r="A408">
        <v>26</v>
      </c>
    </row>
    <row r="409" spans="1:1" x14ac:dyDescent="0.25">
      <c r="A409">
        <v>28</v>
      </c>
    </row>
    <row r="410" spans="1:1" x14ac:dyDescent="0.25">
      <c r="A410">
        <v>26</v>
      </c>
    </row>
    <row r="411" spans="1:1" x14ac:dyDescent="0.25">
      <c r="A411">
        <v>23</v>
      </c>
    </row>
    <row r="412" spans="1:1" x14ac:dyDescent="0.25">
      <c r="A412">
        <v>30</v>
      </c>
    </row>
    <row r="413" spans="1:1" x14ac:dyDescent="0.25">
      <c r="A413">
        <v>22</v>
      </c>
    </row>
    <row r="414" spans="1:1" x14ac:dyDescent="0.25">
      <c r="A414">
        <v>24</v>
      </c>
    </row>
    <row r="415" spans="1:1" x14ac:dyDescent="0.25">
      <c r="A415">
        <v>33</v>
      </c>
    </row>
    <row r="416" spans="1:1" x14ac:dyDescent="0.25">
      <c r="A416">
        <v>35</v>
      </c>
    </row>
    <row r="417" spans="1:1" x14ac:dyDescent="0.25">
      <c r="A417">
        <v>30</v>
      </c>
    </row>
    <row r="418" spans="1:1" x14ac:dyDescent="0.25">
      <c r="A418">
        <v>23</v>
      </c>
    </row>
    <row r="419" spans="1:1" x14ac:dyDescent="0.25">
      <c r="A419">
        <v>29</v>
      </c>
    </row>
    <row r="420" spans="1:1" x14ac:dyDescent="0.25">
      <c r="A420">
        <v>34</v>
      </c>
    </row>
    <row r="421" spans="1:1" x14ac:dyDescent="0.25">
      <c r="A421">
        <v>30</v>
      </c>
    </row>
    <row r="422" spans="1:1" x14ac:dyDescent="0.25">
      <c r="A422">
        <v>35</v>
      </c>
    </row>
    <row r="423" spans="1:1" x14ac:dyDescent="0.25">
      <c r="A423">
        <v>40</v>
      </c>
    </row>
    <row r="424" spans="1:1" x14ac:dyDescent="0.25">
      <c r="A424">
        <v>28</v>
      </c>
    </row>
    <row r="425" spans="1:1" x14ac:dyDescent="0.25">
      <c r="A425">
        <v>30</v>
      </c>
    </row>
    <row r="426" spans="1:1" x14ac:dyDescent="0.25">
      <c r="A426">
        <v>19</v>
      </c>
    </row>
    <row r="427" spans="1:1" x14ac:dyDescent="0.25">
      <c r="A427">
        <v>30</v>
      </c>
    </row>
    <row r="428" spans="1:1" x14ac:dyDescent="0.25">
      <c r="A428">
        <v>26</v>
      </c>
    </row>
    <row r="429" spans="1:1" x14ac:dyDescent="0.25">
      <c r="A429">
        <v>16</v>
      </c>
    </row>
    <row r="430" spans="1:1" x14ac:dyDescent="0.25">
      <c r="A430">
        <v>30</v>
      </c>
    </row>
    <row r="431" spans="1:1" x14ac:dyDescent="0.25">
      <c r="A431">
        <v>30</v>
      </c>
    </row>
    <row r="432" spans="1:1" x14ac:dyDescent="0.25">
      <c r="A432">
        <v>21</v>
      </c>
    </row>
    <row r="433" spans="1:1" x14ac:dyDescent="0.25">
      <c r="A433">
        <v>32</v>
      </c>
    </row>
    <row r="434" spans="1:1" x14ac:dyDescent="0.25">
      <c r="A434">
        <v>30</v>
      </c>
    </row>
    <row r="435" spans="1:1" x14ac:dyDescent="0.25">
      <c r="A435">
        <v>26</v>
      </c>
    </row>
    <row r="436" spans="1:1" x14ac:dyDescent="0.25">
      <c r="A436">
        <v>21</v>
      </c>
    </row>
    <row r="437" spans="1:1" x14ac:dyDescent="0.25">
      <c r="A437">
        <v>31</v>
      </c>
    </row>
    <row r="438" spans="1:1" x14ac:dyDescent="0.25">
      <c r="A438">
        <v>27</v>
      </c>
    </row>
    <row r="439" spans="1:1" x14ac:dyDescent="0.25">
      <c r="A439">
        <v>30</v>
      </c>
    </row>
    <row r="440" spans="1:1" x14ac:dyDescent="0.25">
      <c r="A440">
        <v>27</v>
      </c>
    </row>
    <row r="441" spans="1:1" x14ac:dyDescent="0.25">
      <c r="A441">
        <v>26</v>
      </c>
    </row>
    <row r="442" spans="1:1" x14ac:dyDescent="0.25">
      <c r="A442">
        <v>21</v>
      </c>
    </row>
    <row r="443" spans="1:1" x14ac:dyDescent="0.25">
      <c r="A443">
        <v>33</v>
      </c>
    </row>
    <row r="444" spans="1:1" x14ac:dyDescent="0.25">
      <c r="A444">
        <v>24</v>
      </c>
    </row>
    <row r="445" spans="1:1" x14ac:dyDescent="0.25">
      <c r="A445">
        <v>22</v>
      </c>
    </row>
    <row r="446" spans="1:1" x14ac:dyDescent="0.25">
      <c r="A446">
        <v>32</v>
      </c>
    </row>
    <row r="447" spans="1:1" x14ac:dyDescent="0.25">
      <c r="A447">
        <v>29</v>
      </c>
    </row>
    <row r="448" spans="1:1" x14ac:dyDescent="0.25">
      <c r="A448">
        <v>26</v>
      </c>
    </row>
    <row r="449" spans="1:1" x14ac:dyDescent="0.25">
      <c r="A449">
        <v>29</v>
      </c>
    </row>
    <row r="450" spans="1:1" x14ac:dyDescent="0.25">
      <c r="A450">
        <v>32</v>
      </c>
    </row>
    <row r="451" spans="1:1" x14ac:dyDescent="0.25">
      <c r="A451">
        <v>25</v>
      </c>
    </row>
    <row r="452" spans="1:1" x14ac:dyDescent="0.25">
      <c r="A452">
        <v>20</v>
      </c>
    </row>
    <row r="453" spans="1:1" x14ac:dyDescent="0.25">
      <c r="A453">
        <v>19</v>
      </c>
    </row>
    <row r="454" spans="1:1" x14ac:dyDescent="0.25">
      <c r="A454">
        <v>23</v>
      </c>
    </row>
    <row r="455" spans="1:1" x14ac:dyDescent="0.25">
      <c r="A455">
        <v>19</v>
      </c>
    </row>
    <row r="456" spans="1:1" x14ac:dyDescent="0.25">
      <c r="A456">
        <v>29</v>
      </c>
    </row>
    <row r="457" spans="1:1" x14ac:dyDescent="0.25">
      <c r="A457">
        <v>28</v>
      </c>
    </row>
    <row r="458" spans="1:1" x14ac:dyDescent="0.25">
      <c r="A458">
        <v>34</v>
      </c>
    </row>
    <row r="459" spans="1:1" x14ac:dyDescent="0.25">
      <c r="A459">
        <v>23</v>
      </c>
    </row>
    <row r="460" spans="1:1" x14ac:dyDescent="0.25">
      <c r="A460">
        <v>29</v>
      </c>
    </row>
    <row r="461" spans="1:1" x14ac:dyDescent="0.25">
      <c r="A461">
        <v>21</v>
      </c>
    </row>
    <row r="462" spans="1:1" x14ac:dyDescent="0.25">
      <c r="A462">
        <v>36</v>
      </c>
    </row>
    <row r="463" spans="1:1" x14ac:dyDescent="0.25">
      <c r="A463">
        <v>32</v>
      </c>
    </row>
    <row r="464" spans="1:1" x14ac:dyDescent="0.25">
      <c r="A464">
        <v>21</v>
      </c>
    </row>
    <row r="465" spans="1:1" x14ac:dyDescent="0.25">
      <c r="A465">
        <v>21</v>
      </c>
    </row>
    <row r="466" spans="1:1" x14ac:dyDescent="0.25">
      <c r="A466">
        <v>16</v>
      </c>
    </row>
    <row r="467" spans="1:1" x14ac:dyDescent="0.25">
      <c r="A467">
        <v>26</v>
      </c>
    </row>
    <row r="468" spans="1:1" x14ac:dyDescent="0.25">
      <c r="A468">
        <v>23</v>
      </c>
    </row>
    <row r="469" spans="1:1" x14ac:dyDescent="0.25">
      <c r="A469">
        <v>31</v>
      </c>
    </row>
    <row r="470" spans="1:1" x14ac:dyDescent="0.25">
      <c r="A470">
        <v>18</v>
      </c>
    </row>
    <row r="471" spans="1:1" x14ac:dyDescent="0.25">
      <c r="A471">
        <v>29</v>
      </c>
    </row>
    <row r="472" spans="1:1" x14ac:dyDescent="0.25">
      <c r="A472">
        <v>11</v>
      </c>
    </row>
    <row r="473" spans="1:1" x14ac:dyDescent="0.25">
      <c r="A473">
        <v>21</v>
      </c>
    </row>
    <row r="474" spans="1:1" x14ac:dyDescent="0.25">
      <c r="A474">
        <v>21</v>
      </c>
    </row>
    <row r="475" spans="1:1" x14ac:dyDescent="0.25">
      <c r="A475">
        <v>23</v>
      </c>
    </row>
    <row r="476" spans="1:1" x14ac:dyDescent="0.25">
      <c r="A476">
        <v>31</v>
      </c>
    </row>
    <row r="477" spans="1:1" x14ac:dyDescent="0.25">
      <c r="A477">
        <v>21</v>
      </c>
    </row>
    <row r="478" spans="1:1" x14ac:dyDescent="0.25">
      <c r="A478">
        <v>22</v>
      </c>
    </row>
    <row r="479" spans="1:1" x14ac:dyDescent="0.25">
      <c r="A479">
        <v>16</v>
      </c>
    </row>
    <row r="480" spans="1:1" x14ac:dyDescent="0.25">
      <c r="A480">
        <v>20</v>
      </c>
    </row>
    <row r="481" spans="1:1" x14ac:dyDescent="0.25">
      <c r="A481">
        <v>25</v>
      </c>
    </row>
    <row r="482" spans="1:1" x14ac:dyDescent="0.25">
      <c r="A482">
        <v>30</v>
      </c>
    </row>
    <row r="483" spans="1:1" x14ac:dyDescent="0.25">
      <c r="A483">
        <v>22</v>
      </c>
    </row>
    <row r="484" spans="1:1" x14ac:dyDescent="0.25">
      <c r="A484">
        <v>12</v>
      </c>
    </row>
    <row r="485" spans="1:1" x14ac:dyDescent="0.25">
      <c r="A485">
        <v>27</v>
      </c>
    </row>
    <row r="486" spans="1:1" x14ac:dyDescent="0.25">
      <c r="A486">
        <v>21</v>
      </c>
    </row>
    <row r="487" spans="1:1" x14ac:dyDescent="0.25">
      <c r="A487">
        <v>13</v>
      </c>
    </row>
    <row r="488" spans="1:1" x14ac:dyDescent="0.25">
      <c r="A488">
        <v>17</v>
      </c>
    </row>
    <row r="489" spans="1:1" x14ac:dyDescent="0.25">
      <c r="A489">
        <v>21</v>
      </c>
    </row>
    <row r="490" spans="1:1" x14ac:dyDescent="0.25">
      <c r="A490">
        <v>27</v>
      </c>
    </row>
    <row r="491" spans="1:1" x14ac:dyDescent="0.25">
      <c r="A491">
        <v>22</v>
      </c>
    </row>
    <row r="492" spans="1:1" x14ac:dyDescent="0.25">
      <c r="A492">
        <v>21</v>
      </c>
    </row>
    <row r="493" spans="1:1" x14ac:dyDescent="0.25">
      <c r="A493">
        <v>31</v>
      </c>
    </row>
    <row r="494" spans="1:1" x14ac:dyDescent="0.25">
      <c r="A494">
        <v>30</v>
      </c>
    </row>
    <row r="495" spans="1:1" x14ac:dyDescent="0.25">
      <c r="A495">
        <v>29</v>
      </c>
    </row>
    <row r="496" spans="1:1" x14ac:dyDescent="0.25">
      <c r="A496">
        <v>17</v>
      </c>
    </row>
    <row r="497" spans="1:1" x14ac:dyDescent="0.25">
      <c r="A497">
        <v>22</v>
      </c>
    </row>
    <row r="498" spans="1:1" x14ac:dyDescent="0.25">
      <c r="A498">
        <v>29</v>
      </c>
    </row>
    <row r="499" spans="1:1" x14ac:dyDescent="0.25">
      <c r="A499">
        <v>20</v>
      </c>
    </row>
    <row r="500" spans="1:1" x14ac:dyDescent="0.25">
      <c r="A500">
        <v>26</v>
      </c>
    </row>
    <row r="501" spans="1:1" x14ac:dyDescent="0.25">
      <c r="A501">
        <v>19</v>
      </c>
    </row>
    <row r="502" spans="1:1" x14ac:dyDescent="0.25">
      <c r="A502">
        <v>27</v>
      </c>
    </row>
    <row r="503" spans="1:1" x14ac:dyDescent="0.25">
      <c r="A503">
        <v>11</v>
      </c>
    </row>
    <row r="504" spans="1:1" x14ac:dyDescent="0.25">
      <c r="A504">
        <v>23</v>
      </c>
    </row>
    <row r="505" spans="1:1" x14ac:dyDescent="0.25">
      <c r="A505">
        <v>19</v>
      </c>
    </row>
    <row r="506" spans="1:1" x14ac:dyDescent="0.25">
      <c r="A506">
        <v>23</v>
      </c>
    </row>
    <row r="507" spans="1:1" x14ac:dyDescent="0.25">
      <c r="A507">
        <v>23</v>
      </c>
    </row>
    <row r="508" spans="1:1" x14ac:dyDescent="0.25">
      <c r="A508">
        <v>22</v>
      </c>
    </row>
    <row r="509" spans="1:1" x14ac:dyDescent="0.25">
      <c r="A509">
        <v>16</v>
      </c>
    </row>
    <row r="510" spans="1:1" x14ac:dyDescent="0.25">
      <c r="A510">
        <v>23</v>
      </c>
    </row>
    <row r="511" spans="1:1" x14ac:dyDescent="0.25">
      <c r="A511">
        <v>32</v>
      </c>
    </row>
    <row r="512" spans="1:1" x14ac:dyDescent="0.25">
      <c r="A512">
        <v>25</v>
      </c>
    </row>
    <row r="513" spans="1:1" x14ac:dyDescent="0.25">
      <c r="A513">
        <v>4</v>
      </c>
    </row>
    <row r="514" spans="1:1" x14ac:dyDescent="0.25">
      <c r="A514" t="s">
        <v>18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20</vt:i4>
      </vt:variant>
    </vt:vector>
  </HeadingPairs>
  <TitlesOfParts>
    <vt:vector size="22" baseType="lpstr">
      <vt:lpstr>A750CR</vt:lpstr>
      <vt:lpstr>Sheet1</vt:lpstr>
      <vt:lpstr>A750CR!A750CR</vt:lpstr>
      <vt:lpstr>A750CR!A945CR.</vt:lpstr>
      <vt:lpstr>A750CR!A968CR.</vt:lpstr>
      <vt:lpstr>A750CR!A994CR.</vt:lpstr>
      <vt:lpstr>A750CR!B008CR.</vt:lpstr>
      <vt:lpstr>A750CR!B008N.</vt:lpstr>
      <vt:lpstr>A750CR!B008O.</vt:lpstr>
      <vt:lpstr>A750CR!B012O.</vt:lpstr>
      <vt:lpstr>A750CR!B014O.</vt:lpstr>
      <vt:lpstr>A750CR!B067O.</vt:lpstr>
      <vt:lpstr>A750CR!B075O.</vt:lpstr>
      <vt:lpstr>A750CR!B077O.</vt:lpstr>
      <vt:lpstr>A750CR!B087CL.</vt:lpstr>
      <vt:lpstr>A750CR!B108CL._1</vt:lpstr>
      <vt:lpstr>A750CR!B235CL.</vt:lpstr>
      <vt:lpstr>A750CR!B239CL.</vt:lpstr>
      <vt:lpstr>A750CR!B241CL.</vt:lpstr>
      <vt:lpstr>A750CR!B243CL.</vt:lpstr>
      <vt:lpstr>A750CR!B245CL.</vt:lpstr>
      <vt:lpstr>Sheet1!B247CL.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fcfl28</cp:lastModifiedBy>
  <dcterms:created xsi:type="dcterms:W3CDTF">2011-10-26T11:28:04Z</dcterms:created>
  <dcterms:modified xsi:type="dcterms:W3CDTF">2016-11-01T14:28:36Z</dcterms:modified>
</cp:coreProperties>
</file>